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allinka.martins\Documents\Mega NZ\Contrato Canafistula_Atualizado\Planilhas\"/>
    </mc:Choice>
  </mc:AlternateContent>
  <bookViews>
    <workbookView xWindow="0" yWindow="0" windowWidth="28800" windowHeight="12330" firstSheet="2" activeTab="8"/>
  </bookViews>
  <sheets>
    <sheet name="Resumo" sheetId="6" r:id="rId1"/>
    <sheet name="Orçamento Sintético" sheetId="1" r:id="rId2"/>
    <sheet name="Orçamento Analitico" sheetId="7" r:id="rId3"/>
    <sheet name="Curva ABC" sheetId="9" r:id="rId4"/>
    <sheet name="Cronograma" sheetId="8" r:id="rId5"/>
    <sheet name="Memoria de Calculo" sheetId="2" r:id="rId6"/>
    <sheet name="Mapa de Cubação" sheetId="3" r:id="rId7"/>
    <sheet name="Planilha de Pavimentação" sheetId="4" r:id="rId8"/>
    <sheet name="Sinalização" sheetId="5" r:id="rId9"/>
  </sheets>
  <definedNames>
    <definedName name="_xlnm._FilterDatabase" localSheetId="2" hidden="1">'Orçamento Analitico'!$A$6:$J$994</definedName>
    <definedName name="_xlnm.Print_Area" localSheetId="6">'Mapa de Cubação'!$A$1:$H$100</definedName>
    <definedName name="_xlnm.Print_Area" localSheetId="5">'Memoria de Calculo'!$A$1:$J$354</definedName>
    <definedName name="_xlnm.Print_Area" localSheetId="2">'Orçamento Analitico'!$A$1:$J$994</definedName>
    <definedName name="_xlnm.Print_Area" localSheetId="1">'Orçamento Sintético'!$A$1:$I$84</definedName>
    <definedName name="_xlnm.Print_Titles" localSheetId="3">'Curva ABC'!$1:$4</definedName>
    <definedName name="_xlnm.Print_Titles" localSheetId="6">'Mapa de Cubação'!$1:$3</definedName>
    <definedName name="_xlnm.Print_Titles" localSheetId="5">'Memoria de Calculo'!$1:$3</definedName>
    <definedName name="_xlnm.Print_Titles" localSheetId="2">'Orçamento Analitico'!$1:$3</definedName>
    <definedName name="_xlnm.Print_Titles" localSheetId="1">'Orçamento Sintético'!$1:$4</definedName>
    <definedName name="_xlnm.Print_Titles" localSheetId="8">Sinalização!$1:$3</definedName>
  </definedNames>
  <calcPr calcId="162913"/>
</workbook>
</file>

<file path=xl/calcChain.xml><?xml version="1.0" encoding="utf-8"?>
<calcChain xmlns="http://schemas.openxmlformats.org/spreadsheetml/2006/main">
  <c r="G84" i="1" l="1"/>
  <c r="J15" i="2"/>
  <c r="J10" i="2"/>
  <c r="J266" i="2" l="1"/>
  <c r="L13" i="5" l="1"/>
  <c r="M13" i="5" l="1"/>
  <c r="J102" i="2"/>
  <c r="J50" i="2"/>
  <c r="C12" i="4"/>
  <c r="M22" i="5" l="1"/>
  <c r="J175" i="2"/>
  <c r="D41" i="5"/>
  <c r="F40" i="5"/>
  <c r="G40" i="5" s="1"/>
  <c r="G39" i="5"/>
  <c r="G38" i="5"/>
  <c r="G37" i="5"/>
  <c r="G36" i="5"/>
  <c r="G35" i="5"/>
  <c r="G34" i="5"/>
  <c r="G33" i="5"/>
  <c r="G32" i="5"/>
  <c r="F31" i="5"/>
  <c r="G31" i="5"/>
  <c r="F30" i="5"/>
  <c r="G30" i="5" s="1"/>
  <c r="F29" i="5"/>
  <c r="G29" i="5"/>
  <c r="F28" i="5"/>
  <c r="G28" i="5" s="1"/>
  <c r="F27" i="5"/>
  <c r="G27" i="5"/>
  <c r="L14" i="5"/>
  <c r="L10" i="5"/>
  <c r="M10" i="5"/>
  <c r="M21" i="5"/>
  <c r="L11" i="5"/>
  <c r="M11" i="5" s="1"/>
  <c r="L12" i="5"/>
  <c r="M12" i="5" s="1"/>
  <c r="C99" i="3"/>
  <c r="D99" i="3"/>
  <c r="E99" i="3"/>
  <c r="H99" i="3"/>
  <c r="B99" i="3"/>
  <c r="C89" i="3"/>
  <c r="E89" i="3"/>
  <c r="H89" i="3"/>
  <c r="B89" i="3"/>
  <c r="C78" i="3"/>
  <c r="D78" i="3"/>
  <c r="B103" i="3" s="1"/>
  <c r="E78" i="3"/>
  <c r="H78" i="3"/>
  <c r="B78" i="3"/>
  <c r="C67" i="3"/>
  <c r="H67" i="3"/>
  <c r="B67" i="3"/>
  <c r="C39" i="3"/>
  <c r="H39" i="3"/>
  <c r="B39" i="3"/>
  <c r="V12" i="4"/>
  <c r="T12" i="4"/>
  <c r="U12" i="4"/>
  <c r="L12" i="4"/>
  <c r="G12" i="4"/>
  <c r="M12" i="4"/>
  <c r="F12" i="4"/>
  <c r="J12" i="4"/>
  <c r="N12" i="4"/>
  <c r="Q12" i="4"/>
  <c r="K12" i="4"/>
  <c r="H12" i="4"/>
  <c r="O12" i="4"/>
  <c r="S12" i="4"/>
  <c r="R12" i="4"/>
  <c r="P12" i="4"/>
  <c r="I12" i="4"/>
  <c r="M23" i="5" l="1"/>
  <c r="G41" i="5"/>
  <c r="B104" i="3"/>
  <c r="B105" i="3" s="1"/>
</calcChain>
</file>

<file path=xl/sharedStrings.xml><?xml version="1.0" encoding="utf-8"?>
<sst xmlns="http://schemas.openxmlformats.org/spreadsheetml/2006/main" count="6167" uniqueCount="1391">
  <si>
    <t>Obra</t>
  </si>
  <si>
    <t>Bancos</t>
  </si>
  <si>
    <t>B.D.I.</t>
  </si>
  <si>
    <t>Encargos Sociais</t>
  </si>
  <si>
    <t>Orçamento Sintético</t>
  </si>
  <si>
    <t xml:space="preserve"> 1 </t>
  </si>
  <si>
    <t>ADMINISTRAÇÃO DA OBRA</t>
  </si>
  <si>
    <t xml:space="preserve"> 1.1 </t>
  </si>
  <si>
    <t xml:space="preserve"> 93565 </t>
  </si>
  <si>
    <t>SINAPI</t>
  </si>
  <si>
    <t>MES</t>
  </si>
  <si>
    <t xml:space="preserve"> 94295 </t>
  </si>
  <si>
    <t xml:space="preserve"> 101460 </t>
  </si>
  <si>
    <t>VIGIA NOTURNO, HORA EFETIVAMENTE TRABALHADA DE 22 H AS 5 H (COM ADICIONAL NOTURNO)</t>
  </si>
  <si>
    <t xml:space="preserve"> 2 </t>
  </si>
  <si>
    <t>INSTALAÇÃO DA OBRA</t>
  </si>
  <si>
    <t xml:space="preserve"> 2.1 </t>
  </si>
  <si>
    <t xml:space="preserve"> 00010776 </t>
  </si>
  <si>
    <t>LOCACAO DE CONTAINER 2,30 X 6,00 M, ALT. 2,50 M, PARA ESCRITORIO, SEM DIVISORIAS INTERNAS E SEM SANITARIO</t>
  </si>
  <si>
    <t xml:space="preserve"> 2.2 </t>
  </si>
  <si>
    <t xml:space="preserve"> 00010779 </t>
  </si>
  <si>
    <t>LOCACAO DE CONTAINER 2,30 X 4,30 M, ALT. 2,50 M, P/ SANITARIO, C/ 5 BACIAS, 1 LAVATORIO E 4 MICTORIOS</t>
  </si>
  <si>
    <t xml:space="preserve"> 3 </t>
  </si>
  <si>
    <t>TERRAPLANAGEM</t>
  </si>
  <si>
    <t xml:space="preserve"> 3.1 </t>
  </si>
  <si>
    <t>Próprio</t>
  </si>
  <si>
    <t>m³</t>
  </si>
  <si>
    <t xml:space="preserve"> 3.2 </t>
  </si>
  <si>
    <t>m²</t>
  </si>
  <si>
    <t xml:space="preserve"> 3.3 </t>
  </si>
  <si>
    <t xml:space="preserve"> 3.4 </t>
  </si>
  <si>
    <t xml:space="preserve"> 3.5 </t>
  </si>
  <si>
    <t xml:space="preserve"> 3.6 </t>
  </si>
  <si>
    <t>M3XKM</t>
  </si>
  <si>
    <t xml:space="preserve"> 3.7 </t>
  </si>
  <si>
    <t xml:space="preserve"> 4 </t>
  </si>
  <si>
    <t>DRENAGEM DE ÁGUAS PLUVIAIS</t>
  </si>
  <si>
    <t xml:space="preserve"> 4.1 </t>
  </si>
  <si>
    <t>DRENAGEM PROFUNDA- BAIRRO CANAFÍSTULA</t>
  </si>
  <si>
    <t xml:space="preserve"> 4.1.1 </t>
  </si>
  <si>
    <t xml:space="preserve"> 11675 </t>
  </si>
  <si>
    <t>ORSE</t>
  </si>
  <si>
    <t>CADASTRO DE REDES DE DRENAGEM</t>
  </si>
  <si>
    <t>m</t>
  </si>
  <si>
    <t xml:space="preserve"> 4.1.2 </t>
  </si>
  <si>
    <t xml:space="preserve"> 00000041 </t>
  </si>
  <si>
    <t>AQUISICAO E ASSENTAMENTO DE PLACA DE OBRA EM CHAPA DE ACO GALVANIZADO [74209/1]</t>
  </si>
  <si>
    <t xml:space="preserve"> 4.1.3 </t>
  </si>
  <si>
    <t xml:space="preserve"> 5156 </t>
  </si>
  <si>
    <t>SINALIZAÇÃO NOTURNA COM TELA TAPUME PVC, BALDE PLÁSTICO FIAÇÃO E LÂMPADA, REUTILIZAÇÃO 7 VEZES</t>
  </si>
  <si>
    <t xml:space="preserve"> 4.1.4 </t>
  </si>
  <si>
    <t xml:space="preserve"> 90082 </t>
  </si>
  <si>
    <t>ESCAVAÇÃO MECANIZADA DE VALA COM PROF. ATÉ 1,5 M (MÉDIA MONTANTE E JUSANTE/UMA COMPOSIÇÃO POR TRECHO), ESCAVADEIRA (0,8 M3), LARG. DE 1,5 M A 2,5 M, EM SOLO DE 1A CATEGORIA, EM LOCAIS COM ALTO NÍVEL DE INTERFERÊNCIA. AF_02/2021</t>
  </si>
  <si>
    <t xml:space="preserve"> 4.1.5 </t>
  </si>
  <si>
    <t xml:space="preserve"> 90084 </t>
  </si>
  <si>
    <t>ESCAVAÇÃO MECANIZADA DE VALA COM PROF. MAIOR QUE 1,5 M ATÉ 3,0 M (MÉDIA MONTANTE E JUSANTE/UMA COMPOSIÇÃO POR TRECHO), ESCAVADEIRA (0,8 M3), LARGURA ATÉ 1,5 M, EM SOLO DE 1A CATEGORIA, EM LOCAIS COM ALTO NÍVEL DE INTERFERÊNCIA. AF_02/2021</t>
  </si>
  <si>
    <t xml:space="preserve"> 4.1.6 </t>
  </si>
  <si>
    <t xml:space="preserve"> 93377 </t>
  </si>
  <si>
    <t>REATERRO MECANIZADO DE VALA COM RETROESCAVADEIRA (CAPACIDADE DA CAÇAMBA DA RETRO: 0,26 M³ / POTÊNCIA: 88 HP), LARGURA DE 0,8 A 1,5 M, PROFUNDIDADE DE 1,5 A 3,0 M, COM SOLO (SEM SUBSTITUIÇÃO) DE 1ª CATEGORIA EM LOCAIS COM ALTO NÍVEL DE INTERFERÊNCIA. AF_04/2016</t>
  </si>
  <si>
    <t xml:space="preserve"> 4.1.7 </t>
  </si>
  <si>
    <t xml:space="preserve"> 4.1.8 </t>
  </si>
  <si>
    <t xml:space="preserve"> 4.1.9 </t>
  </si>
  <si>
    <t xml:space="preserve"> 4.1.10 </t>
  </si>
  <si>
    <t xml:space="preserve"> 4.1.11 </t>
  </si>
  <si>
    <t xml:space="preserve"> 4.1.12 </t>
  </si>
  <si>
    <t xml:space="preserve"> 4.1.13 </t>
  </si>
  <si>
    <t xml:space="preserve"> M0131 </t>
  </si>
  <si>
    <t>SICRO3</t>
  </si>
  <si>
    <t>TUBO PEAD CORRUGADO COM PAREDES ESTRUTURADAS PARA DRENAGEM - D = 375 MM</t>
  </si>
  <si>
    <t xml:space="preserve"> 4.1.14 </t>
  </si>
  <si>
    <t xml:space="preserve"> M0132 </t>
  </si>
  <si>
    <t>TUBO PEAD CORRUGADO COM PAREDES ESTRUTURADAS PARA DRENAGEM - D = 450 MM</t>
  </si>
  <si>
    <t xml:space="preserve"> 4.1.15 </t>
  </si>
  <si>
    <t xml:space="preserve"> M0141 </t>
  </si>
  <si>
    <t>TUBO PEAD CORRUGADO COM PAREDES ESTRUTURADAS PARA DRENAGEM - D = 1.050 MM</t>
  </si>
  <si>
    <t xml:space="preserve"> 4.1.16 </t>
  </si>
  <si>
    <t>M</t>
  </si>
  <si>
    <t xml:space="preserve"> 94880 </t>
  </si>
  <si>
    <t>ASSENTAMENTO DE TUBO DE PEAD CORRUGADO DE DUPLA PAREDE PARA REDE COLETORA DE ESGOTO, DN 1050 MM, JUNTA ELÁSTICA INTEGRADA,  INSTALADO EM  LOCAL COM NÍVEL BAIXO DE INTERFERÊNCIAS (NÃO INCLUI FORNECIMENTO). AF_01/2021</t>
  </si>
  <si>
    <t>UND</t>
  </si>
  <si>
    <t xml:space="preserve"> 95241 </t>
  </si>
  <si>
    <t>LASTRO DE CONCRETO MAGRO, APLICADO EM PISOS, LAJES SOBRE SOLO OU RADIERS, ESPESSURA DE 5 CM. AF_07/2016</t>
  </si>
  <si>
    <t xml:space="preserve"> 94971 </t>
  </si>
  <si>
    <t>CONCRETO FCK = 25MPA, TRAÇO 1:2,3:2,7 (EM MASSA SECA DE CIMENTO/ AREIA MÉDIA/ BRITA 1) - PREPARO MECÂNICO COM BETONEIRA 600 L. AF_05/2021</t>
  </si>
  <si>
    <t>KG</t>
  </si>
  <si>
    <t xml:space="preserve"> 93358 </t>
  </si>
  <si>
    <t>ESCAVAÇÃO MANUAL DE VALA COM PROFUNDIDADE MENOR OU IGUAL A 1,30 M. AF_02/2021</t>
  </si>
  <si>
    <t xml:space="preserve"> 4.2 </t>
  </si>
  <si>
    <t xml:space="preserve"> 4.2.1 </t>
  </si>
  <si>
    <t xml:space="preserve"> 4.2.2 </t>
  </si>
  <si>
    <t xml:space="preserve"> 94306 </t>
  </si>
  <si>
    <t>ATERRO MECANIZADO DE VALA COM ESCAVADEIRA HIDRÁULICA (CAPACIDADE DA CAÇAMBA: 0,8 M³ / POTÊNCIA: 111 HP), LARGURA DE 1,5 A 2,5 M, PROFUNDIDADE DE 1,5 A 3,0 M, COM SOLO ARGILO-ARENOSO. AF_05/2016</t>
  </si>
  <si>
    <t xml:space="preserve"> 4.2.3 </t>
  </si>
  <si>
    <t xml:space="preserve"> 4.2.4 </t>
  </si>
  <si>
    <t xml:space="preserve"> 4.2.5 </t>
  </si>
  <si>
    <t xml:space="preserve"> 99837 </t>
  </si>
  <si>
    <t>GUARDA-CORPO DE AÇO GALVANIZADO DE 1,10M, MONTANTES TUBULARES DE 1.1/4" ESPAÇADOS DE 1,20M, TRAVESSA SUPERIOR DE 1.1/2", GRADIL FORMADO POR TUBOS HORIZONTAIS DE 1" E VERTICAIS DE 3/4", FIXADO COM CHUMBADOR MECÂNICO. AF_04/2019_P</t>
  </si>
  <si>
    <t xml:space="preserve"> 5 </t>
  </si>
  <si>
    <t>PAVIMENTAÇÃO</t>
  </si>
  <si>
    <t xml:space="preserve"> 5.1 </t>
  </si>
  <si>
    <t xml:space="preserve"> 5.2 </t>
  </si>
  <si>
    <t xml:space="preserve"> 5.3 </t>
  </si>
  <si>
    <t xml:space="preserve"> 96396 </t>
  </si>
  <si>
    <t>EXECUÇÃO E COMPACTAÇÃO DE BASE E OU SUB BASE PARA PAVIMENTAÇÃO DE BRITA GRADUADA SIMPLES - EXCLUSIVE CARGA E TRANSPORTE. AF_11/2019</t>
  </si>
  <si>
    <t xml:space="preserve"> 5.4 </t>
  </si>
  <si>
    <t xml:space="preserve"> 00000039 </t>
  </si>
  <si>
    <t>EXECUCAO DE IMPRIMAÇÃO COM ASFALTO DILUIDO CM-30. [SINAPI 96401]</t>
  </si>
  <si>
    <t xml:space="preserve"> 5.5 </t>
  </si>
  <si>
    <t xml:space="preserve"> 00000040 </t>
  </si>
  <si>
    <t xml:space="preserve"> 5.6 </t>
  </si>
  <si>
    <t xml:space="preserve"> 5.7 </t>
  </si>
  <si>
    <t xml:space="preserve"> 95995 </t>
  </si>
  <si>
    <t>CONSTRUÇÃO DE PAVIMENTO COM APLICAÇÃO DE CONCRETO BETUMINOSO USINADO  A QUENTE (CBUQ), CAMADA DE ROLAMENTO, COM ESPESSURA DE 5,0 CM - EXCLUSIVE  TRANSPORTE.</t>
  </si>
  <si>
    <t xml:space="preserve"> 5.8 </t>
  </si>
  <si>
    <t xml:space="preserve"> 94273 </t>
  </si>
  <si>
    <t>ASSENTAMENTO DE GUIA (MEIO-FIO) EM TRECHO RETO, CONFECCIONADA EM CONCRETO PRÉ-FABRICADO, DIMENSÕES 100X15X13X30 CM (COMPRIMENTO X BASE INFERIOR X BASE SUPERIOR X ALTURA), PARA VIAS URBANAS (USO VIÁRIO). AF_06/2016</t>
  </si>
  <si>
    <t xml:space="preserve"> 5.9 </t>
  </si>
  <si>
    <t xml:space="preserve"> 94287 </t>
  </si>
  <si>
    <t>EXECUÇÃO DE SARJETA DE CONCRETO USINADO, MOLDADA  IN LOCO  EM TRECHO RETO, 30 CM BASE X 10 CM ALTURA. AF_06/2016</t>
  </si>
  <si>
    <t xml:space="preserve"> 5.10 </t>
  </si>
  <si>
    <t xml:space="preserve"> 94991 </t>
  </si>
  <si>
    <t>EXECUÇÃO DE PASSEIO (CALÇADA) OU PISO DE CONCRETO COM CONCRETO MOLDADO IN LOCO, USINADO, ACABAMENTO CONVENCIONAL, NÃO ARMADO. AF_07/2016</t>
  </si>
  <si>
    <t xml:space="preserve"> 6 </t>
  </si>
  <si>
    <t>SINALIZAÇÃO VIÁRIA</t>
  </si>
  <si>
    <t xml:space="preserve"> 6.1 </t>
  </si>
  <si>
    <t xml:space="preserve"> 6.2 </t>
  </si>
  <si>
    <t xml:space="preserve"> 6.3 </t>
  </si>
  <si>
    <t xml:space="preserve"> 6.4 </t>
  </si>
  <si>
    <t xml:space="preserve"> 6.5 </t>
  </si>
  <si>
    <t xml:space="preserve"> 6.6 </t>
  </si>
  <si>
    <t xml:space="preserve"> 6.7 </t>
  </si>
  <si>
    <t xml:space="preserve"> 9418 </t>
  </si>
  <si>
    <t>m2</t>
  </si>
  <si>
    <t xml:space="preserve"> 7 </t>
  </si>
  <si>
    <t>CONTROLE TECNOLÓGICO / RELATÓRIO DE EXECUÇÃO E QUALIDADE</t>
  </si>
  <si>
    <t xml:space="preserve"> 7.1 </t>
  </si>
  <si>
    <t xml:space="preserve"> 00000061 </t>
  </si>
  <si>
    <t>ENSAIO DE GRANULOMETRIA POR PENEIRAMENTO - SOLOS [SINAPI 74022/006]</t>
  </si>
  <si>
    <t xml:space="preserve"> 7.2 </t>
  </si>
  <si>
    <t xml:space="preserve"> 00000062 </t>
  </si>
  <si>
    <t>ENSAIO DE LIMITE DE LIQUIDEZ - SOLOS [SINAPI 74022/008]</t>
  </si>
  <si>
    <t xml:space="preserve"> 7.3 </t>
  </si>
  <si>
    <t xml:space="preserve"> 00000063 </t>
  </si>
  <si>
    <t>ENSAIO DE LIMITE DE PLASTICIDADE - SOLOS [SINAPI 74022/009]</t>
  </si>
  <si>
    <t xml:space="preserve"> 7.4 </t>
  </si>
  <si>
    <t xml:space="preserve"> 00000064 </t>
  </si>
  <si>
    <t>ENSAIO DE TEOR DE UMIDADE - EM LABORATÓRIO - SOLOS [SINAPI 74022/023]</t>
  </si>
  <si>
    <t xml:space="preserve"> 7.5 </t>
  </si>
  <si>
    <t xml:space="preserve"> 00000065 </t>
  </si>
  <si>
    <t>ENSAIO DE COMPACTACAO - AMOSTRAS NAO TRABALHADAS - ENERGIA INTERMEDIÁRIA - SOLOS [SINAPI 74022/010]</t>
  </si>
  <si>
    <t xml:space="preserve"> 7.6 </t>
  </si>
  <si>
    <t xml:space="preserve"> 00000066 </t>
  </si>
  <si>
    <t>ENSAIO DE INDICE DE SUPORTE CALIFORNIA - AMOSTRAS NAO TRABALHADAS - ENERGIA INTERMEDIÁRIA - SOLOS [SINAPI 74022/019]</t>
  </si>
  <si>
    <t>Total sem BDI</t>
  </si>
  <si>
    <t>Total do BDI</t>
  </si>
  <si>
    <t>Total Geral</t>
  </si>
  <si>
    <t>PISO TÁTIL DIRECIONAL E/OU ALERTA, DE CONCRETO, NA COR NATURAL, P/DEFICIENTES VISUAIS, DIMENSÕES 25X25CM, APLICADO COM ARGAMASSA INDUSTRIALIZADA AC-II, REJUNTADO, EXCLUSIVE REGULARIZAÇÃO DE BASE</t>
  </si>
  <si>
    <t>OBRAS E SERVIÇOS DE PAVIMENTAÇÃO E DRENAGEM DE DIVERSAS RUAS NO BAIRRO CANAFÍSTULA E POVOADO CANGANDÚ NO MUNICÍPIO DE ARAPIRACA-AL</t>
  </si>
  <si>
    <t xml:space="preserve">MEMORIAL DE QUANTITATIVOS </t>
  </si>
  <si>
    <t>2</t>
  </si>
  <si>
    <t xml:space="preserve">INSTALAÇÃO DA OBRA </t>
  </si>
  <si>
    <t>2.1</t>
  </si>
  <si>
    <t>Quantidade =</t>
  </si>
  <si>
    <t>Meses=</t>
  </si>
  <si>
    <t>Total =</t>
  </si>
  <si>
    <t>2.2</t>
  </si>
  <si>
    <t>3</t>
  </si>
  <si>
    <t>3.1</t>
  </si>
  <si>
    <t>Ver Mapa de Cubação - Corte / Compensação</t>
  </si>
  <si>
    <t>3.2</t>
  </si>
  <si>
    <t>Ver Mapa de Cubação - Volume de Aterro</t>
  </si>
  <si>
    <t>Fator de Redução =</t>
  </si>
  <si>
    <t>3.3</t>
  </si>
  <si>
    <t>3.4</t>
  </si>
  <si>
    <t>Ver Mapa de Cubação - Material de Bota-fora</t>
  </si>
  <si>
    <t>3.5</t>
  </si>
  <si>
    <t>3.6</t>
  </si>
  <si>
    <t xml:space="preserve">DMT = </t>
  </si>
  <si>
    <t>3.7</t>
  </si>
  <si>
    <t>4</t>
  </si>
  <si>
    <t xml:space="preserve">DRENAGEM DE ÁGUAS PLUVIAIS </t>
  </si>
  <si>
    <t>4.2</t>
  </si>
  <si>
    <t>Ver Anexo 5 - Drenagem Subterrênea</t>
  </si>
  <si>
    <t>AQUISICAO E ASSENTAMENTO DE PLACA DE OBRA EM CHAPA DE ACO GALVANIZADO</t>
  </si>
  <si>
    <t>Fabricado em Chapa galvanizada 24 100x100cm + adesivo refletivo laranja ou normal.</t>
  </si>
  <si>
    <t>Área da placa =</t>
  </si>
  <si>
    <t>Cavalete dobrável de fácil manuseio.</t>
  </si>
  <si>
    <t>n° de placas (cada 1000 m)=</t>
  </si>
  <si>
    <t>Extensão x 2 lados =</t>
  </si>
  <si>
    <t>Material Escavado =</t>
  </si>
  <si>
    <t>TUBO PEAD COM PAREDES ESTRUTURADAS PARA DRENAGEM - D = 375 MM</t>
  </si>
  <si>
    <t>TUBO PEAD COM PAREDES ESTRUTURADAS PARA DRENAGEM - D = 450 MM</t>
  </si>
  <si>
    <t>TUBO PEAD COM PAREDES ESTRUTURADAS PARA DRENAGEM - D = 1.050 MM</t>
  </si>
  <si>
    <t>Escadaria 01</t>
  </si>
  <si>
    <t>Comprimento =</t>
  </si>
  <si>
    <t xml:space="preserve">Largura = </t>
  </si>
  <si>
    <t>Área retirada no desenho</t>
  </si>
  <si>
    <t>Paredes Extenas (X2) =</t>
  </si>
  <si>
    <t>Paredes Internas (X2) =</t>
  </si>
  <si>
    <t>Degraus + Ancoragens =</t>
  </si>
  <si>
    <t>Paredes (X2) =</t>
  </si>
  <si>
    <t>Laje de Fundo =</t>
  </si>
  <si>
    <t>ARMAÇÃO EM AÇO CA-50 - FORNECIMENTO, PREPARO E COLOCAÇÃO</t>
  </si>
  <si>
    <t>Ver quadro de ferro</t>
  </si>
  <si>
    <t>Área em corte =</t>
  </si>
  <si>
    <t>Largura da escadaria + espessura as paredes + 1,00 m (0,50 m para cada lado) =</t>
  </si>
  <si>
    <t>ENCHIMENTO DE JUNTA DE CONCRETO COM ARGAMASSA ASFÁLTICA DE DENSIDADE 1.700 KG/M³ - ESPESSURA DE 1 CM</t>
  </si>
  <si>
    <t>Espessura =</t>
  </si>
  <si>
    <t>Altura total =</t>
  </si>
  <si>
    <t>Espessura da parede =</t>
  </si>
  <si>
    <t>Largura =</t>
  </si>
  <si>
    <t>Densidade =</t>
  </si>
  <si>
    <t>Extensão total do canal =</t>
  </si>
  <si>
    <t>Extensão do complemento lateral da ponte =</t>
  </si>
  <si>
    <t>Extensão do guarda-corpo =</t>
  </si>
  <si>
    <t>5</t>
  </si>
  <si>
    <t>5.1</t>
  </si>
  <si>
    <t>Ver Mapa de Cubação</t>
  </si>
  <si>
    <t>5.2</t>
  </si>
  <si>
    <t>5.3</t>
  </si>
  <si>
    <t>5.4</t>
  </si>
  <si>
    <t>5.5</t>
  </si>
  <si>
    <t>5.6</t>
  </si>
  <si>
    <t>CBUQ =</t>
  </si>
  <si>
    <t xml:space="preserve">Distância </t>
  </si>
  <si>
    <t>5.7</t>
  </si>
  <si>
    <t>5.8</t>
  </si>
  <si>
    <t>5.9</t>
  </si>
  <si>
    <t>Idem ao item anterior</t>
  </si>
  <si>
    <t>5.10</t>
  </si>
  <si>
    <t>Área total =</t>
  </si>
  <si>
    <t xml:space="preserve">espessura = </t>
  </si>
  <si>
    <t xml:space="preserve">Nº de placas para identificação de ruas = </t>
  </si>
  <si>
    <t>Nº de placas de sinalização vertical =</t>
  </si>
  <si>
    <t xml:space="preserve">Quantidade de rampas </t>
  </si>
  <si>
    <t>Área de pintura cada rampa (Cor Branca + Cor Azul)</t>
  </si>
  <si>
    <t>Área de piso táctil de cada rampa</t>
  </si>
  <si>
    <t>7.1</t>
  </si>
  <si>
    <t>ENSAIO DE GRANULOMETRIA POR PENEIRAMENTO - SOLOS</t>
  </si>
  <si>
    <t>Extensão =</t>
  </si>
  <si>
    <t>Ensaio a cada</t>
  </si>
  <si>
    <t>7.2</t>
  </si>
  <si>
    <t>ENSAIO DE LIMITE DE LIQUIDEZ - SOLOS</t>
  </si>
  <si>
    <t>7.3</t>
  </si>
  <si>
    <t>ENSAIO DE LIMITE DE PLASTICIDADE - SOLOS</t>
  </si>
  <si>
    <t>7.4</t>
  </si>
  <si>
    <t>ENSAIO DE TEOR DE UMIDADE - EM LABORATORIO -SOLOS</t>
  </si>
  <si>
    <t>7.5</t>
  </si>
  <si>
    <t>ENSAIO DE COMPACTACAO - AMOSTRAS NAO TRABALHADAS - ENERGIA NORMAL - SOLOS</t>
  </si>
  <si>
    <t>7.6</t>
  </si>
  <si>
    <t>ENSAIO DE INDICE DE SUPORTE CALIFORNIA - AMOSTRAS NAO TRABALHADAS - ENERGIA NORMAL - SOLOS</t>
  </si>
  <si>
    <t>ITEM</t>
  </si>
  <si>
    <t>CÓDIGO</t>
  </si>
  <si>
    <t>BANCO</t>
  </si>
  <si>
    <t>DESCRIÇÃO</t>
  </si>
  <si>
    <t>QUANT.</t>
  </si>
  <si>
    <t>VALOR UNIT</t>
  </si>
  <si>
    <t>VALOR UNIT COM BDI</t>
  </si>
  <si>
    <t>TOTAL</t>
  </si>
  <si>
    <t>OBRA:</t>
  </si>
  <si>
    <t>Alinhamento: RUA MARIA PASTORA BISPO</t>
  </si>
  <si>
    <t>Estaca inicial: 0+000.00</t>
  </si>
  <si>
    <t>Estaca final: 0+587.25</t>
  </si>
  <si>
    <t>Estaca</t>
  </si>
  <si>
    <t>Área de corte (m²)</t>
  </si>
  <si>
    <t>Área de aterro (m²)</t>
  </si>
  <si>
    <t>Volume de corte (m³)</t>
  </si>
  <si>
    <t>Volume de aterro (m³)</t>
  </si>
  <si>
    <t>Vol. corte acum. (m³)</t>
  </si>
  <si>
    <t>Vol. aterro acum. (m³)</t>
  </si>
  <si>
    <t>Vol. líquido  (m³)</t>
  </si>
  <si>
    <t>0+030.00</t>
  </si>
  <si>
    <t>0+040.00</t>
  </si>
  <si>
    <t>0+060.00</t>
  </si>
  <si>
    <t>0+080.00</t>
  </si>
  <si>
    <t>0+100.00</t>
  </si>
  <si>
    <t>0+120.00</t>
  </si>
  <si>
    <t>0+140.00</t>
  </si>
  <si>
    <t>0+160.00</t>
  </si>
  <si>
    <t>0+180.00</t>
  </si>
  <si>
    <t>0+210.00</t>
  </si>
  <si>
    <t>0+220.00</t>
  </si>
  <si>
    <t>0+240.00</t>
  </si>
  <si>
    <t>0+250.00</t>
  </si>
  <si>
    <t>0+260.00</t>
  </si>
  <si>
    <t>0+280.00</t>
  </si>
  <si>
    <t>0+300.00</t>
  </si>
  <si>
    <t>0+320.00</t>
  </si>
  <si>
    <t>0+340.00</t>
  </si>
  <si>
    <t>0+360.00</t>
  </si>
  <si>
    <t>0+380.00</t>
  </si>
  <si>
    <t>0+400.00</t>
  </si>
  <si>
    <t>0+420.00</t>
  </si>
  <si>
    <t>0+440.00</t>
  </si>
  <si>
    <t>0+460.00</t>
  </si>
  <si>
    <t>0+480.00</t>
  </si>
  <si>
    <t>0+500.00</t>
  </si>
  <si>
    <t>0+520.00</t>
  </si>
  <si>
    <t>0+540.00</t>
  </si>
  <si>
    <t>0+560.00</t>
  </si>
  <si>
    <t>0+580.00</t>
  </si>
  <si>
    <t>Alinhamento: RUA CICERO ANTONIO DA SILVA</t>
  </si>
  <si>
    <t>Estaca final: 0+459,62</t>
  </si>
  <si>
    <t>0+020.00</t>
  </si>
  <si>
    <t>0+200.00</t>
  </si>
  <si>
    <t>Alinhamento: Alignment - RUA DUADETE DA SILVA OLIVEIRA</t>
  </si>
  <si>
    <t>Estaca final: 0+114.09</t>
  </si>
  <si>
    <t>Alinhamento: Alignment - RUA JOAQUIM GABRIEL DE LIMA</t>
  </si>
  <si>
    <t>Estaca final: 0+116.90</t>
  </si>
  <si>
    <t>Alinhamento: Alignment - RUA ALBERTO JORGE BALBINO DOS SANTOS</t>
  </si>
  <si>
    <t>Estaca final: 0+099.52</t>
  </si>
  <si>
    <t>item</t>
  </si>
  <si>
    <t>Nome da rua</t>
  </si>
  <si>
    <t>Comp. (m)</t>
  </si>
  <si>
    <t>Largura da Via (m)</t>
  </si>
  <si>
    <t>Largura da faixa de CBUQ (m)</t>
  </si>
  <si>
    <t>Área total(m²)</t>
  </si>
  <si>
    <t>Área de CBUQ (m²)</t>
  </si>
  <si>
    <t>Meio-fio (m)</t>
  </si>
  <si>
    <t>Base</t>
  </si>
  <si>
    <t>Volume de CBUQ</t>
  </si>
  <si>
    <t>Imprimação</t>
  </si>
  <si>
    <t>Pintura de ligação</t>
  </si>
  <si>
    <t>Calçada (1,5 m)</t>
  </si>
  <si>
    <t>Balanço (m³)</t>
  </si>
  <si>
    <t>Área das entradas</t>
  </si>
  <si>
    <t>Área das sobreposições das vias</t>
  </si>
  <si>
    <t>Área das pavimentação de CBUQ</t>
  </si>
  <si>
    <t>Perímetro das entradas</t>
  </si>
  <si>
    <t>Perímetro sobreposto</t>
  </si>
  <si>
    <t>Existente</t>
  </si>
  <si>
    <t>Comprimento de meio-fio (m)</t>
  </si>
  <si>
    <t>Área de calçada (m²)</t>
  </si>
  <si>
    <t>RUA P2 - CICERO ANTONIO DA SILVA</t>
  </si>
  <si>
    <t>RUA P3 - MARIA PASTORA BISPO</t>
  </si>
  <si>
    <t>RUA P4 - DUADETE DA SILVA OLIVEIRA</t>
  </si>
  <si>
    <t>RUA P5 - JOAQUIM GABRIERL DE LIMA</t>
  </si>
  <si>
    <t>RUA P6 ALBERTO JORGE BALBINO DOS SANTOS</t>
  </si>
  <si>
    <t>* Devem ser descontados os itens nas interseções, conforme memorial de cálculo de quantidades</t>
  </si>
  <si>
    <t>Corte</t>
  </si>
  <si>
    <t>Aterro</t>
  </si>
  <si>
    <t>Balanço</t>
  </si>
  <si>
    <t>Resumo</t>
  </si>
  <si>
    <t>4.1.1</t>
  </si>
  <si>
    <t>4.1.2</t>
  </si>
  <si>
    <t>4.1.3</t>
  </si>
  <si>
    <t>4.1.4</t>
  </si>
  <si>
    <t>Ver Anexo  - Drenagem Subterrênea</t>
  </si>
  <si>
    <t>4.1.5</t>
  </si>
  <si>
    <t>4.1.6</t>
  </si>
  <si>
    <t>4.1.7</t>
  </si>
  <si>
    <t>4.1.8</t>
  </si>
  <si>
    <t>4.1.9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</si>
  <si>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</si>
  <si>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</si>
  <si>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</si>
  <si>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</si>
  <si>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</si>
  <si>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</si>
  <si>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</si>
  <si>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</si>
  <si>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</si>
  <si>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</si>
  <si>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</si>
  <si>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</si>
  <si>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</si>
  <si>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</si>
  <si>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</si>
  <si>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</si>
  <si>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</si>
  <si>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</si>
  <si>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</si>
  <si>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</si>
  <si>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</si>
  <si>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DRENAGEM- CANALIZAÇÃO</t>
  </si>
  <si>
    <t xml:space="preserve">DRENAGEM CANALIZAÇÃO </t>
  </si>
  <si>
    <t>4.2.1</t>
  </si>
  <si>
    <t>4.2.2</t>
  </si>
  <si>
    <t>4.2.3</t>
  </si>
  <si>
    <t>4.2.4</t>
  </si>
  <si>
    <t>4.2.5</t>
  </si>
  <si>
    <t>Ver Planilha de Pavimentação</t>
  </si>
  <si>
    <t>6.0</t>
  </si>
  <si>
    <t>6.1</t>
  </si>
  <si>
    <t>6.2</t>
  </si>
  <si>
    <t>6.3</t>
  </si>
  <si>
    <t>6.4</t>
  </si>
  <si>
    <t>6.5</t>
  </si>
  <si>
    <t>6.6</t>
  </si>
  <si>
    <t>6.7</t>
  </si>
  <si>
    <t>7.0</t>
  </si>
  <si>
    <t>Sinalização Horizontal</t>
  </si>
  <si>
    <t>Figura</t>
  </si>
  <si>
    <t>Código</t>
  </si>
  <si>
    <t>Descrição</t>
  </si>
  <si>
    <t>Largura de Pintura            (m)</t>
  </si>
  <si>
    <t>Localização</t>
  </si>
  <si>
    <t>Cadência</t>
  </si>
  <si>
    <t>Retrorre-fletância (mcd/lux.m²)</t>
  </si>
  <si>
    <t>Ext. (km)</t>
  </si>
  <si>
    <t>Área (m²)</t>
  </si>
  <si>
    <t>Estaca (m)</t>
  </si>
  <si>
    <t>Lado</t>
  </si>
  <si>
    <t>Local</t>
  </si>
  <si>
    <t>Traço (m)</t>
  </si>
  <si>
    <t>Espaça-mento (m)</t>
  </si>
  <si>
    <t>Inicial</t>
  </si>
  <si>
    <t>Final</t>
  </si>
  <si>
    <t>MARCAS LONGITUDINAIS</t>
  </si>
  <si>
    <t>LFO-3</t>
  </si>
  <si>
    <t>Linha Dupla Continua</t>
  </si>
  <si>
    <t>-</t>
  </si>
  <si>
    <t>Eixo</t>
  </si>
  <si>
    <t>Contínuo</t>
  </si>
  <si>
    <t>LBO-D</t>
  </si>
  <si>
    <t>Linha de Bordo esquerdo</t>
  </si>
  <si>
    <t>Bordo</t>
  </si>
  <si>
    <t>LBO-E</t>
  </si>
  <si>
    <t>LFO-2</t>
  </si>
  <si>
    <t>Linha tracejada e contínua</t>
  </si>
  <si>
    <t>LFO-4</t>
  </si>
  <si>
    <t>REDUTOR DE VELOCIDADE</t>
  </si>
  <si>
    <t>Tachão</t>
  </si>
  <si>
    <t>Variável</t>
  </si>
  <si>
    <t>MARCAS TRANSVERSAIS</t>
  </si>
  <si>
    <t>Quantidade</t>
  </si>
  <si>
    <t>Extensão</t>
  </si>
  <si>
    <t>Espaçamento (m)</t>
  </si>
  <si>
    <t>(m)</t>
  </si>
  <si>
    <t>LRE</t>
  </si>
  <si>
    <t>Linha de retenção</t>
  </si>
  <si>
    <t>Ambos</t>
  </si>
  <si>
    <t>0+05</t>
  </si>
  <si>
    <t>FTP-1</t>
  </si>
  <si>
    <t>Faixa de travessia de pedestres</t>
  </si>
  <si>
    <t>PLACAS DE SINALIZAÇÃO VERTICAL ADICIONAL PARA VIA URBANA</t>
  </si>
  <si>
    <t>Tipo</t>
  </si>
  <si>
    <t>Nome</t>
  </si>
  <si>
    <t xml:space="preserve">Quantidade </t>
  </si>
  <si>
    <t>Dimensão (m)</t>
  </si>
  <si>
    <t>Área Unit. (m²)</t>
  </si>
  <si>
    <t>Área Total (m²)</t>
  </si>
  <si>
    <t>Advertência</t>
  </si>
  <si>
    <t>A-32b</t>
  </si>
  <si>
    <t>Passagem sinalizada de pedestres</t>
  </si>
  <si>
    <t>0,45 x 0,45</t>
  </si>
  <si>
    <t>A-2a</t>
  </si>
  <si>
    <t>Curva à esquerda</t>
  </si>
  <si>
    <t>A-2b</t>
  </si>
  <si>
    <t>Curva à direita</t>
  </si>
  <si>
    <t>A-3a</t>
  </si>
  <si>
    <t>Pista sinuosa à esquerda</t>
  </si>
  <si>
    <t>A-3b</t>
  </si>
  <si>
    <t>Pista sinuosa à direita</t>
  </si>
  <si>
    <t>Indicativa</t>
  </si>
  <si>
    <t>Educativas</t>
  </si>
  <si>
    <t>2,00 x 1,00</t>
  </si>
  <si>
    <t>Ident. km</t>
  </si>
  <si>
    <t>0,50 x 0,60</t>
  </si>
  <si>
    <t>Regulamentação</t>
  </si>
  <si>
    <t>R-1</t>
  </si>
  <si>
    <t>Parada obrigatória</t>
  </si>
  <si>
    <t>R-7</t>
  </si>
  <si>
    <t>Proibido ultrapassar</t>
  </si>
  <si>
    <t>R25-c</t>
  </si>
  <si>
    <t>Entre a esquerda ou siga em frente</t>
  </si>
  <si>
    <t>R25d</t>
  </si>
  <si>
    <t>Entre a direita ou siga em frente</t>
  </si>
  <si>
    <t>R6a</t>
  </si>
  <si>
    <t>Proibido estacionar</t>
  </si>
  <si>
    <t>R19</t>
  </si>
  <si>
    <t>Velocidade controlada</t>
  </si>
  <si>
    <t>Total</t>
  </si>
  <si>
    <t xml:space="preserve"> 4.1.17 </t>
  </si>
  <si>
    <t xml:space="preserve"> 4.1.18 </t>
  </si>
  <si>
    <t xml:space="preserve"> 4.1.19 </t>
  </si>
  <si>
    <t xml:space="preserve"> 4.1.20 </t>
  </si>
  <si>
    <t xml:space="preserve"> 4.1.21 </t>
  </si>
  <si>
    <t xml:space="preserve"> 4.1.22 </t>
  </si>
  <si>
    <t xml:space="preserve"> 4.1.23 </t>
  </si>
  <si>
    <t xml:space="preserve"> 4.1.24 </t>
  </si>
  <si>
    <t xml:space="preserve"> 4.1.25 </t>
  </si>
  <si>
    <t xml:space="preserve"> 4.1.26 </t>
  </si>
  <si>
    <t xml:space="preserve"> 4.1.27 </t>
  </si>
  <si>
    <t xml:space="preserve"> 4.1.28 </t>
  </si>
  <si>
    <t xml:space="preserve"> 4.1.29 </t>
  </si>
  <si>
    <t xml:space="preserve"> 4.1.30 </t>
  </si>
  <si>
    <t>Planilha Orçamentária Resumida</t>
  </si>
  <si>
    <t>Item</t>
  </si>
  <si>
    <t>Peso (%)</t>
  </si>
  <si>
    <t>Planilha Orçamentária Analítica</t>
  </si>
  <si>
    <t>Banco</t>
  </si>
  <si>
    <t>Und</t>
  </si>
  <si>
    <t>Quant.</t>
  </si>
  <si>
    <t>Valor Unit</t>
  </si>
  <si>
    <t>Composição</t>
  </si>
  <si>
    <t>SEDI - SERVIÇOS DIVERSOS</t>
  </si>
  <si>
    <t>Composição Auxiliar</t>
  </si>
  <si>
    <t>Insumo</t>
  </si>
  <si>
    <t>Mão de Obra</t>
  </si>
  <si>
    <t>Material</t>
  </si>
  <si>
    <t>Equipamento</t>
  </si>
  <si>
    <t>MO sem LS =&gt;</t>
  </si>
  <si>
    <t>LS =&gt;</t>
  </si>
  <si>
    <t>MO com LS =&gt;</t>
  </si>
  <si>
    <t>Valor do BDI =&gt;</t>
  </si>
  <si>
    <t>Valor com BDI =&gt;</t>
  </si>
  <si>
    <t>Quant. =&gt;</t>
  </si>
  <si>
    <t>Preço Total =&gt;</t>
  </si>
  <si>
    <t>MOVT - MOVIMENTO DE TERRA</t>
  </si>
  <si>
    <t>CHOR - CUSTOS HORÁRIOS DE MÁQUINAS E EQUIPAMENTOS</t>
  </si>
  <si>
    <t>CHP</t>
  </si>
  <si>
    <t xml:space="preserve"> 5932 </t>
  </si>
  <si>
    <t>MOTONIVELADORA POTÊNCIA BÁSICA LÍQUIDA (PRIMEIRA MARCHA) 125 HP, PESO BRUTO 13032 KG, LARGURA DA LÂMINA DE 3,7 M - CHP DIURNO. AF_06/2014</t>
  </si>
  <si>
    <t xml:space="preserve"> 5934 </t>
  </si>
  <si>
    <t>MOTONIVELADORA POTÊNCIA BÁSICA LÍQUIDA (PRIMEIRA MARCHA) 125 HP, PESO BRUTO 13032 KG, LARGURA DA LÂMINA DE 3,7 M - CHI DIURNO. AF_06/2014</t>
  </si>
  <si>
    <t>CHI</t>
  </si>
  <si>
    <t xml:space="preserve"> 88316 </t>
  </si>
  <si>
    <t>SERVENTE COM ENCARGOS COMPLEMENTARES</t>
  </si>
  <si>
    <t>H</t>
  </si>
  <si>
    <t xml:space="preserve"> 5684 </t>
  </si>
  <si>
    <t>ROLO COMPACTADOR VIBRATÓRIO DE UM CILINDRO AÇO LISO, POTÊNCIA 80 HP, PESO OPERACIONAL MÁXIMO 8,1 T, IMPACTO DINÂMICO 16,15 / 9,5 T, LARGURA DE TRABALHO 1,68 M - CHP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</si>
  <si>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</si>
  <si>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</si>
  <si>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</si>
  <si>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</si>
  <si>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5940 </t>
  </si>
  <si>
    <t>PÁ CARREGADEIRA SOBRE RODAS, POTÊNCIA LÍQUIDA 128 HP, CAPACIDADE DA CAÇAMBA 1,7 A 2,8 M3, PESO OPERACIONAL 11632 KG - CHP DIURNO. AF_06/2014</t>
  </si>
  <si>
    <t>TRAN - TRANSPORTES, CARGAS E DESCARGAS</t>
  </si>
  <si>
    <t>Cadastro de Redes de Drenagem</t>
  </si>
  <si>
    <t xml:space="preserve"> 48 </t>
  </si>
  <si>
    <t>Auxiliar topografia - T4 - Segundo grau completo - DNIT -  Mês de ref.: 02/20</t>
  </si>
  <si>
    <t>h</t>
  </si>
  <si>
    <t xml:space="preserve"> 70 </t>
  </si>
  <si>
    <t>Topografo - T2 - Fonte DNIT -  Mês de ref.: 02/20</t>
  </si>
  <si>
    <t xml:space="preserve"> 2480 </t>
  </si>
  <si>
    <t>Pick-up, capacidade 1,2 t</t>
  </si>
  <si>
    <t xml:space="preserve"> 6442 </t>
  </si>
  <si>
    <t>Nível ótico de precisão</t>
  </si>
  <si>
    <t xml:space="preserve"> 6443 </t>
  </si>
  <si>
    <t>TEODOLITO</t>
  </si>
  <si>
    <t>SERP - SERVIÇOS PRELIMINARES</t>
  </si>
  <si>
    <t xml:space="preserve"> 88262 </t>
  </si>
  <si>
    <t>CARPINTEIRO DE FORMAS COM ENCARGOS COMPLEMENTARES</t>
  </si>
  <si>
    <t xml:space="preserve"> 94962 </t>
  </si>
  <si>
    <t>CONCRETO MAGRO PARA LASTRO, TRAÇO 1:4,5:4,5 (EM MASSA SECA DE CIMENTO/ AREIA MÉDIA/ BRITA 1) - PREPARO MECÂNICO COM BETONEIRA 400 L. AF_05/2021</t>
  </si>
  <si>
    <t>FUES - FUNDAÇÕES E ESTRUTURAS</t>
  </si>
  <si>
    <t xml:space="preserve"> 00004417 </t>
  </si>
  <si>
    <t>SARRAFO NAO APARELHADO *2,5 X 7* CM, EM MACARANDUBA, ANGELIM OU EQUIVALENTE DA REGIAO -  BRUTA</t>
  </si>
  <si>
    <t xml:space="preserve"> 00004491 </t>
  </si>
  <si>
    <t>PONTALETE *7,5 X 7,5* CM EM PINUS, MISTA OU EQUIVALENTE DA REGIAO - BRUTA</t>
  </si>
  <si>
    <t xml:space="preserve"> 00004813 </t>
  </si>
  <si>
    <t>PLACA DE OBRA (PARA CONSTRUCAO CIVIL) EM CHAPA GALVANIZADA *N. 22*, ADESIVADA, DE *2,4 X 1,2* M (SEM POSTES PARA FIXACAO)</t>
  </si>
  <si>
    <t xml:space="preserve"> 00005075 </t>
  </si>
  <si>
    <t>PREGO DE ACO POLIDO COM CABECA 18 X 30 (2 3/4 X 10)</t>
  </si>
  <si>
    <t>Serviços de Proteção e Segurança</t>
  </si>
  <si>
    <t xml:space="preserve"> 5158 </t>
  </si>
  <si>
    <t>Sinalização Diurna com Tela tapume em pvc - 10 usos</t>
  </si>
  <si>
    <t xml:space="preserve"> 10549 </t>
  </si>
  <si>
    <t>Encargos Complementares - Servente</t>
  </si>
  <si>
    <t>Provisórios</t>
  </si>
  <si>
    <t xml:space="preserve"> 10552 </t>
  </si>
  <si>
    <t>Encargos Complementares - Eletricista</t>
  </si>
  <si>
    <t xml:space="preserve"> 1925 </t>
  </si>
  <si>
    <t>Bocal baquelite para lâmpada com rabicho</t>
  </si>
  <si>
    <t>un</t>
  </si>
  <si>
    <t xml:space="preserve"> 4675 </t>
  </si>
  <si>
    <t>Lâmpada fluorescente eletronica PL  15W / 127v (compacta integrada)</t>
  </si>
  <si>
    <t xml:space="preserve"> 00000939 </t>
  </si>
  <si>
    <t>FIO DE COBRE, SOLIDO, CLASSE 1, ISOLACAO EM PVC/A, ANTICHAMA BWF-B, 450/750V, SECAO NOMINAL 2,5 MM2</t>
  </si>
  <si>
    <t xml:space="preserve"> 00002436 </t>
  </si>
  <si>
    <t>ELETRICISTA (HORISTA)</t>
  </si>
  <si>
    <t xml:space="preserve"> 00004815 </t>
  </si>
  <si>
    <t>BALDE VERMELHO PARA SINALIZACAO DE VIAS</t>
  </si>
  <si>
    <t>UN</t>
  </si>
  <si>
    <t xml:space="preserve"> 00006111 </t>
  </si>
  <si>
    <t>SERVENTE DE OBRAS</t>
  </si>
  <si>
    <t xml:space="preserve"> 5631 </t>
  </si>
  <si>
    <t>ESCAVADEIRA HIDRÁULICA SOBRE ESTEIRAS, CAÇAMBA 0,80 M3, PESO OPERACIONAL 17 T, POTENCIA BRUTA 111 HP - CHP DIURNO. AF_06/2014</t>
  </si>
  <si>
    <t xml:space="preserve"> 5632 </t>
  </si>
  <si>
    <t>ESCAVADEIRA HIDRÁULICA SOBRE ESTEIRAS, CAÇAMBA 0,80 M3, PESO OPERACIONAL 17 T, POTENCIA BRUTA 111 HP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</si>
  <si>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</si>
  <si>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</si>
  <si>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</si>
  <si>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</si>
  <si>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91533 </t>
  </si>
  <si>
    <t>COMPACTADOR DE SOLOS DE PERCUSSÃO (SOQUETE) COM MOTOR A GASOLINA 4 TEMPOS, POTÊNCIA 4 CV - CHP DIURNO. AF_08/2015</t>
  </si>
  <si>
    <t xml:space="preserve"> 91534 </t>
  </si>
  <si>
    <t>COMPACTADOR DE SOLOS DE PERCUSSÃO (SOQUETE) COM MOTOR A GASOLINA 4 TEMPOS, POTÊNCIA 4 CV - CHI DIURNO. AF_08/2015</t>
  </si>
  <si>
    <t xml:space="preserve"> 95606 </t>
  </si>
  <si>
    <t>UMIDIFICAÇÃO DE MATERIAL PARA VALAS COM CAMINHÃO PIPA 10000L. AF_11/2016</t>
  </si>
  <si>
    <t>ESCO - ESCORAMENTO</t>
  </si>
  <si>
    <t xml:space="preserve"> 00005061 </t>
  </si>
  <si>
    <t>PREGO DE ACO POLIDO COM CABECA 18 X 27 (2 1/2 X 10)</t>
  </si>
  <si>
    <t xml:space="preserve"> 00006189 </t>
  </si>
  <si>
    <t>TABUA NAO APARELHADA *2,5 X 30* CM, EM MACARANDUBA, ANGELIM OU EQUIVALENTE DA REGIAO - BRUTA</t>
  </si>
  <si>
    <t xml:space="preserve"> 00004472 </t>
  </si>
  <si>
    <t>VIGA NAO APARELHADA *6 X 16* CM, EM MACARANDUBA, ANGELIM OU EQUIVALENTE DA REGIAO -  BRUTA</t>
  </si>
  <si>
    <t xml:space="preserve"> 88309 </t>
  </si>
  <si>
    <t>PEDREIRO COM ENCARGOS COMPLEMENTARES</t>
  </si>
  <si>
    <t xml:space="preserve"> 00000370 </t>
  </si>
  <si>
    <t>AREIA MEDIA - POSTO JAZIDA/FORNECEDOR (RETIRADO NA JAZIDA, SEM TRANSPORTE)</t>
  </si>
  <si>
    <t>ASTU - ASSENTAMENTO DE TUBOS E PECAS</t>
  </si>
  <si>
    <t xml:space="preserve"> 88246 </t>
  </si>
  <si>
    <t>ASSENTADOR DE TUBOS COM ENCARGOS COMPLEMENTARES</t>
  </si>
  <si>
    <t xml:space="preserve"> 00020078 </t>
  </si>
  <si>
    <t>PASTA LUBRIFICANTE PARA TUBOS E CONEXOES COM JUNTA ELASTICA, EMBALAGEM DE *400* GR (USO EM PVC, ACO, POLIETILENO E OUTROS)</t>
  </si>
  <si>
    <t>DROP - DRENAGEM/OBRAS DE CONTENÇÃO / POÇOS DE VISITA E CAIXAS</t>
  </si>
  <si>
    <t xml:space="preserve"> 94970 </t>
  </si>
  <si>
    <t>CONCRETO FCK = 20MPA, TRAÇO 1:2,7:3 (EM MASSA SECA DE CIMENTO/ AREIA MÉDIA/ BRITA 1) - PREPARO MECÂNICO COM BETONEIRA 600 L. AF_05/2021</t>
  </si>
  <si>
    <t xml:space="preserve"> 89993 </t>
  </si>
  <si>
    <t>GRAUTEAMENTO VERTICAL EM ALVENARIA ESTRUTURAL. AF_09/2021</t>
  </si>
  <si>
    <t>Carga, manobra e descarga de materiais diversos em caminhão carroceria de 15 t - carga e descarga manuais</t>
  </si>
  <si>
    <t/>
  </si>
  <si>
    <t>t</t>
  </si>
  <si>
    <t xml:space="preserve"> 94968 </t>
  </si>
  <si>
    <t>CONCRETO MAGRO PARA LASTRO, TRAÇO 1:4,5:4,5 (EM MASSA SECA DE CIMENTO/ AREIA MÉDIA/ BRITA 1) - PREPARO MECÂNICO COM BETONEIRA 600 L. AF_05/2021</t>
  </si>
  <si>
    <t xml:space="preserve"> 88239 </t>
  </si>
  <si>
    <t>AJUDANTE DE CARPINTEIRO COM ENCARGOS COMPLEMENTARES</t>
  </si>
  <si>
    <t>L</t>
  </si>
  <si>
    <t xml:space="preserve"> 88377 </t>
  </si>
  <si>
    <t>OPERADOR DE BETONEIRA ESTACIONÁRIA/MISTURADOR COM ENCARGOS COMPLEMENTARES</t>
  </si>
  <si>
    <t xml:space="preserve"> 89225 </t>
  </si>
  <si>
    <t>BETONEIRA CAPACIDADE NOMINAL DE 600 L, CAPACIDADE DE MISTURA 360 L, MOTOR ELÉTRICO TRIFÁSICO POTÊNCIA DE 4 CV, SEM CARREGADOR - CHP DIURNO. AF_11/2014</t>
  </si>
  <si>
    <t xml:space="preserve"> 89226 </t>
  </si>
  <si>
    <t>BETONEIRA CAPACIDADE NOMINAL DE 600 L, CAPACIDADE DE MISTURA 360 L, MOTOR ELÉTRICO TRIFÁSICO POTÊNCIA DE 4 CV, SEM CARREGADOR - CHI DIURNO. AF_11/2014</t>
  </si>
  <si>
    <t xml:space="preserve"> 00001379 </t>
  </si>
  <si>
    <t>CIMENTO PORTLAND COMPOSTO CP II-32</t>
  </si>
  <si>
    <t xml:space="preserve"> 00004721 </t>
  </si>
  <si>
    <t>PEDRA BRITADA N. 1 (9,5 a 19 MM) POSTO PEDREIRA/FORNECEDOR, SEM FRETE</t>
  </si>
  <si>
    <t>Argamassa asfáltica</t>
  </si>
  <si>
    <t>kg</t>
  </si>
  <si>
    <t xml:space="preserve"> 00006079 </t>
  </si>
  <si>
    <t>ARGILA, ARGILA VERMELHA OU ARGILA ARENOSA (RETIRADA NA JAZIDA, SEM TRANSPORTE)</t>
  </si>
  <si>
    <t>ESQV - ESQUADRIAS/FERRAGENS/VIDROS</t>
  </si>
  <si>
    <t xml:space="preserve"> 88251 </t>
  </si>
  <si>
    <t>AUXILIAR DE SERRALHEIRO COM ENCARGOS COMPLEMENTARES</t>
  </si>
  <si>
    <t xml:space="preserve"> 88315 </t>
  </si>
  <si>
    <t>SERRALHEIRO COM ENCARGOS COMPLEMENTARES</t>
  </si>
  <si>
    <t xml:space="preserve"> 00001332 </t>
  </si>
  <si>
    <t>CHAPA DE ACO GROSSA, ASTM A36, E = 3/8 " (9,53 MM) 74,69 KG/M2</t>
  </si>
  <si>
    <t xml:space="preserve"> 00011002 </t>
  </si>
  <si>
    <t>ELETRODO REVESTIDO AWS - E6013, DIAMETRO IGUAL A 2,50 MM</t>
  </si>
  <si>
    <t xml:space="preserve"> 00011964 </t>
  </si>
  <si>
    <t>PARAFUSO DE ACO TIPO CHUMBADOR PARABOLT, DIAMETRO 3/8", COMPRIMENTO 75 MM</t>
  </si>
  <si>
    <t xml:space="preserve"> 00021009 </t>
  </si>
  <si>
    <t>TUBO ACO GALVANIZADO COM COSTURA, CLASSE LEVE, DN 20 MM ( 3/4"),  E = 2,25 MM,  *1,3* KG/M (NBR 5580)</t>
  </si>
  <si>
    <t xml:space="preserve"> 00021010 </t>
  </si>
  <si>
    <t>TUBO ACO GALVANIZADO COM COSTURA, CLASSE LEVE, DN 25 MM ( 1"),  E = 2,65 MM,  *2,11* KG/M (NBR 5580)</t>
  </si>
  <si>
    <t xml:space="preserve"> 00021011 </t>
  </si>
  <si>
    <t>TUBO ACO GALVANIZADO COM COSTURA, CLASSE LEVE, DN 32 MM ( 1 1/4"),  E = 2,65 MM,  *2,71* KG/M (NBR 5580)</t>
  </si>
  <si>
    <t xml:space="preserve"> 00021012 </t>
  </si>
  <si>
    <t>TUBO ACO GALVANIZADO COM COSTURA, CLASSE LEVE, DN 40 MM ( 1 1/2"),  E = 3,00 MM,  *3,48* KG/M (NBR 5580)</t>
  </si>
  <si>
    <t>PAVI - PAVIMENTAÇÃO</t>
  </si>
  <si>
    <t xml:space="preserve"> 5685 </t>
  </si>
  <si>
    <t>ROLO COMPACTADOR VIBRATÓRIO DE UM CILINDRO AÇO LISO, POTÊNCIA 80 HP, PESO OPERACIONAL MÁXIMO 8,1 T, IMPACTO DINÂMICO 16,15 / 9,5 T, LARGURA DE TRABALHO 1,68 M - CHI DIURNO. AF_06/2014</t>
  </si>
  <si>
    <t xml:space="preserve"> 96393 </t>
  </si>
  <si>
    <t>USINAGEM DE BRITA GRADUADA SIMPLES. AF_03/2020</t>
  </si>
  <si>
    <t xml:space="preserve"> 96463 </t>
  </si>
  <si>
    <t>ROLO COMPACTADOR DE PNEUS, ESTATICO, PRESSAO VARIAVEL, POTENCIA 110 HP, PESO SEM/COM LASTRO 10,8/27 T, LARGURA DE ROLAGEM 2,30 M - CHP DIURNO. AF_06/2017</t>
  </si>
  <si>
    <t xml:space="preserve"> 96464 </t>
  </si>
  <si>
    <t>ROLO COMPACTADOR DE PNEUS, ESTATICO, PRESSAO VARIAVEL, POTENCIA 110 HP, PESO SEM/COM LASTRO 10,8/27 T, LARGURA DE ROLAGEM 2,30 M - CHI DIURNO. AF_06/2017</t>
  </si>
  <si>
    <t xml:space="preserve"> 5839 </t>
  </si>
  <si>
    <t>VASSOURA MECÂNICA REBOCÁVEL COM ESCOVA CILÍNDRICA, LARGURA ÚTIL DE VARRIMENTO DE 2,44 M - CHP DIURNO. AF_06/2014</t>
  </si>
  <si>
    <t xml:space="preserve"> 89035 </t>
  </si>
  <si>
    <t>TRATOR DE PNEUS, POTÊNCIA 85 CV, TRAÇÃO 4X4, PESO COM LASTRO DE 4.675 KG - CHP DIURNO. AF_06/2014</t>
  </si>
  <si>
    <t xml:space="preserve"> 83362 </t>
  </si>
  <si>
    <t>ESPARGIDOR DE ASFALTO PRESSURIZADO, TANQUE 6 M3 COM ISOLAÇÃO TÉRMICA, AQUECIDO COM 2 MAÇARICOS, COM BARRA ESPARGIDORA 3,60 M, MONTADO SOBRE CAMINHÃO  TOCO, PBT 14.300 KG, POTÊNCIA 185 CV - CHP DIURNO. AF_08/2015</t>
  </si>
  <si>
    <t xml:space="preserve"> 89036 </t>
  </si>
  <si>
    <t>TRATOR DE PNEUS, POTÊNCIA 85 CV, TRAÇÃO 4X4, PESO COM LASTRO DE 4.675 KG - CHI DIURNO. AF_06/2014</t>
  </si>
  <si>
    <t xml:space="preserve"> 91486 </t>
  </si>
  <si>
    <t>ESPARGIDOR DE ASFALTO PRESSURIZADO, TANQUE 6 M3 COM ISOLAÇÃO TÉRMICA, AQUECIDO COM 2 MAÇARICOS, COM BARRA ESPARGIDORA 3,60 M, MONTADO SOBRE CAMINHÃO  TOCO, PBT 14.300 KG, POTÊNCIA 185 CV - CHI DIURNO. AF_08/2015</t>
  </si>
  <si>
    <t xml:space="preserve"> 96013 </t>
  </si>
  <si>
    <t>TRATOR DE PNEUS COM POTÊNCIA DE 122 CV, TRAÇÃO 4X4, COM VASSOURA MECÂNICA ACOPLADA - CHP DIURNO. AF_02/2017</t>
  </si>
  <si>
    <t xml:space="preserve"> 96014 </t>
  </si>
  <si>
    <t>TRATOR DE PNEUS COM POTÊNCIA DE 122 CV, TRAÇÃO 4X4, COM VASSOURA MECÂNICA ACOPLADA - CHI DIURNO. AF_02/2017</t>
  </si>
  <si>
    <t xml:space="preserve"> 5835 </t>
  </si>
  <si>
    <t>VIBROACABADORA DE ASFALTO SOBRE ESTEIRAS, LARGURA DE PAVIMENTAÇÃO 1,90 M A 5,30 M, POTÊNCIA 105 HP CAPACIDADE 450 T/H - CHP DIURNO. AF_11/2014</t>
  </si>
  <si>
    <t xml:space="preserve"> 5837 </t>
  </si>
  <si>
    <t>VIBROACABADORA DE ASFALTO SOBRE ESTEIRAS, LARGURA DE PAVIMENTAÇÃO 1,90 M A 5,30 M, POTÊNCIA 105 HP CAPACIDADE 450 T/H - CHI DIURNO. AF_11/2014</t>
  </si>
  <si>
    <t xml:space="preserve"> 88314 </t>
  </si>
  <si>
    <t>RASTELEIRO COM ENCARGOS COMPLEMENTARES</t>
  </si>
  <si>
    <t xml:space="preserve"> 91386 </t>
  </si>
  <si>
    <t>CAMINHÃO BASCULANTE 10 M3, TRUCADO CABINE SIMPLES, PESO BRUTO TOTAL 23.000 KG, CARGA ÚTIL MÁXIMA 15.935 KG, DISTÂNCIA ENTRE EIXOS 4,80 M, POTÊNCIA 230 CV INCLUSIVE CAÇAMBA METÁLICA - CHP DIURNO. AF_06/2014</t>
  </si>
  <si>
    <t xml:space="preserve"> 95631 </t>
  </si>
  <si>
    <t>ROLO COMPACTADOR VIBRATORIO TANDEM, ACO LISO, POTENCIA 125 HP, PESO SEM/COM LASTRO 10,20/11,65 T, LARGURA DE TRABALHO 1,73 M - CHP DIURNO. AF_11/2016</t>
  </si>
  <si>
    <t xml:space="preserve"> 95632 </t>
  </si>
  <si>
    <t>ROLO COMPACTADOR VIBRATORIO TANDEM, ACO LISO, POTENCIA 125 HP, PESO SEM/COM LASTRO 10,20/11,65 T, LARGURA DE TRABALHO 1,73 M - CHI DIURNO. AF_11/2016</t>
  </si>
  <si>
    <t xml:space="preserve"> 96155 </t>
  </si>
  <si>
    <t>TRATOR DE PNEUS COM POTÊNCIA DE 85 CV, TRAÇÃO 4X4, COM VASSOURA MECÂNICA ACOPLADA - CHI DIURNO. AF_02/2017</t>
  </si>
  <si>
    <t xml:space="preserve"> 96157 </t>
  </si>
  <si>
    <t>TRATOR DE PNEUS COM POTÊNCIA DE 85 CV, TRAÇÃO 4X4, COM VASSOURA MECÂNICA ACOPLADA - CHP DIURNO. AF_03/2017</t>
  </si>
  <si>
    <t xml:space="preserve"> 00001518 </t>
  </si>
  <si>
    <t>CONCRETO BETUMINOSO USINADO A QUENTE (CBUQ) PARA PAVIMENTACAO ASFALTICA, PADRAO DNIT, FAIXA C, COM CAP 50/70 - AQUISICAO POSTO USINA</t>
  </si>
  <si>
    <t>T</t>
  </si>
  <si>
    <t xml:space="preserve"> 88629 </t>
  </si>
  <si>
    <t>ARGAMASSA TRAÇO 1:3 (EM VOLUME DE CIMENTO E AREIA MÉDIA ÚMIDA), PREPARO MANUAL. AF_08/2019</t>
  </si>
  <si>
    <t xml:space="preserve"> 00004059 </t>
  </si>
  <si>
    <t>MEIO-FIO OU GUIA DE CONCRETO, PRE-MOLDADO, COMP 1 M, *30 X 12/15* CM (H X L1/L2)</t>
  </si>
  <si>
    <t xml:space="preserve"> 00004517 </t>
  </si>
  <si>
    <t>SARRAFO *2,5 X 7,5* CM EM PINUS, MISTA OU EQUIVALENTE DA REGIAO - BRUTA</t>
  </si>
  <si>
    <t xml:space="preserve"> 00034492 </t>
  </si>
  <si>
    <t>CONCRETO USINADO BOMBEAVEL, CLASSE DE RESISTENCIA C20, COM BRITA 0 E 1, SLUMP = 100 +/- 20 MM, EXCLUI SERVICO DE BOMBEAMENTO (NBR 8953)</t>
  </si>
  <si>
    <t>PISO - PISOS</t>
  </si>
  <si>
    <t xml:space="preserve"> 00002692 </t>
  </si>
  <si>
    <t>DESMOLDANTE PROTETOR PARA FORMAS DE MADEIRA, DE BASE OLEOSA EMULSIONADA EM AGUA</t>
  </si>
  <si>
    <t xml:space="preserve"> 00004509 </t>
  </si>
  <si>
    <t>SARRAFO *2,5 X 10* CM EM PINUS, MISTA OU EQUIVALENTE DA REGIAO - BRUTA</t>
  </si>
  <si>
    <t xml:space="preserve"> 00005068 </t>
  </si>
  <si>
    <t>PREGO DE ACO POLIDO COM CABECA 17 X 21 (2 X 11)</t>
  </si>
  <si>
    <t>Caminhão carroceria com capacidade de 5 t - 115 kW</t>
  </si>
  <si>
    <t>Martelete perfurador/rompedor elétrico - 1,50 kW</t>
  </si>
  <si>
    <t>Adesivo à base de resina poliéster</t>
  </si>
  <si>
    <t>Tachão refletivo em plástico injetado bidirecional</t>
  </si>
  <si>
    <t xml:space="preserve"> 00013521 </t>
  </si>
  <si>
    <t>PLACA DE ACO ESMALTADA PARA  IDENTIFICACAO DE RUA, *45 CM X 20* CM</t>
  </si>
  <si>
    <t>Carga, manobra e descarga de materiais diversos em caminhão carroceria de 15 t - carga e descarga com caminhãoguindauto de 20 t.m</t>
  </si>
  <si>
    <t>Plotadora de recorte com computador e programa computacional</t>
  </si>
  <si>
    <t>Furadeira de impacto de 12,5 mm - 0,80 kW</t>
  </si>
  <si>
    <t>Máquina de bancada guilhotina - 4,00 kW</t>
  </si>
  <si>
    <t>Máquina de bancada universal para corte de chapa - 1,50 kW</t>
  </si>
  <si>
    <t>Chapa fina em aço galvanizado</t>
  </si>
  <si>
    <t>Película retrorrefletiva tipo I</t>
  </si>
  <si>
    <t>Película retrorrefletiva tipo III</t>
  </si>
  <si>
    <t xml:space="preserve"> 88310 </t>
  </si>
  <si>
    <t>PINTOR COM ENCARGOS COMPLEMENTARES</t>
  </si>
  <si>
    <t>Conjunto para fixação de placas em aço galvanizado composto por barra chata, abraçadeira, parafusos,</t>
  </si>
  <si>
    <t>Suporte em madeira de eucalipto tratado - seção de 8 x 8 cm</t>
  </si>
  <si>
    <t>Tinta esmalte sintético acetinado</t>
  </si>
  <si>
    <t>l</t>
  </si>
  <si>
    <t xml:space="preserve"> 00007348 </t>
  </si>
  <si>
    <t>TINTA ACRILICA PREMIUM PARA PISO</t>
  </si>
  <si>
    <t>Azulejos e Cerâmicas</t>
  </si>
  <si>
    <t xml:space="preserve"> 10550 </t>
  </si>
  <si>
    <t>Encargos Complementares - Pedreiro</t>
  </si>
  <si>
    <t xml:space="preserve"> 2540 </t>
  </si>
  <si>
    <t>Rejunte colorido flexivel  para revestimentos cerâmicos</t>
  </si>
  <si>
    <t xml:space="preserve"> 2684 </t>
  </si>
  <si>
    <t>Argamassa industrializada Votomassa AC-II, ou similar</t>
  </si>
  <si>
    <t xml:space="preserve"> 9758 </t>
  </si>
  <si>
    <t>Piso tátil direcional e/ou alerta, de concreto, na cor natural, dim 25x25 cm  - para deficiente visual</t>
  </si>
  <si>
    <t xml:space="preserve"> 00004750 </t>
  </si>
  <si>
    <t>PEDREIRO (HORISTA)</t>
  </si>
  <si>
    <t>SERT - SERVIÇOS TÉCNICOS</t>
  </si>
  <si>
    <t xml:space="preserve"> 88249 </t>
  </si>
  <si>
    <t>AUXILIAR DE LABORATÓRIO COM ENCARGOS COMPLEMENTARES</t>
  </si>
  <si>
    <t xml:space="preserve"> 88321 </t>
  </si>
  <si>
    <t>TÉCNICO DE LABORATÓRIO COM ENCARGOS COMPLEMENTARES</t>
  </si>
  <si>
    <t>Cronograma Físico e Financeiro</t>
  </si>
  <si>
    <t>Total Por Etapa</t>
  </si>
  <si>
    <t>30 DIAS</t>
  </si>
  <si>
    <t>60 DIAS</t>
  </si>
  <si>
    <t>90 DIAS</t>
  </si>
  <si>
    <t>120 DIAS</t>
  </si>
  <si>
    <t>150 DIAS</t>
  </si>
  <si>
    <t>180 DIAS</t>
  </si>
  <si>
    <t>210 DIAS</t>
  </si>
  <si>
    <t>240 DIAS</t>
  </si>
  <si>
    <t>20,00%
1.964,51</t>
  </si>
  <si>
    <t>10,00%
982,25</t>
  </si>
  <si>
    <t>Porcentagem</t>
  </si>
  <si>
    <t>Custo</t>
  </si>
  <si>
    <t>Porcentagem Acumulado</t>
  </si>
  <si>
    <t>Custo Acumulado</t>
  </si>
  <si>
    <t>Curva ABC de Serviços</t>
  </si>
  <si>
    <t>Valor  Unit</t>
  </si>
  <si>
    <t>Peso Acumulado (%)</t>
  </si>
  <si>
    <t>348,15</t>
  </si>
  <si>
    <t>1.263,70</t>
  </si>
  <si>
    <t>439.955,41</t>
  </si>
  <si>
    <t>298,52</t>
  </si>
  <si>
    <t>277,83</t>
  </si>
  <si>
    <t>72,0</t>
  </si>
  <si>
    <t>1.019,54</t>
  </si>
  <si>
    <t>2.645,96</t>
  </si>
  <si>
    <t>442,87</t>
  </si>
  <si>
    <t>231,85</t>
  </si>
  <si>
    <t>102.680,33</t>
  </si>
  <si>
    <t>5.886,0</t>
  </si>
  <si>
    <t>6.796,9</t>
  </si>
  <si>
    <t>762,01</t>
  </si>
  <si>
    <t>4,4</t>
  </si>
  <si>
    <t>39,0</t>
  </si>
  <si>
    <t>79,34</t>
  </si>
  <si>
    <t>149,5</t>
  </si>
  <si>
    <t>209,03</t>
  </si>
  <si>
    <t>31.250,19</t>
  </si>
  <si>
    <t>9,0</t>
  </si>
  <si>
    <t>156,96</t>
  </si>
  <si>
    <t>81,0</t>
  </si>
  <si>
    <t>269,87</t>
  </si>
  <si>
    <t>64,75</t>
  </si>
  <si>
    <t>17.474,08</t>
  </si>
  <si>
    <t>5.970,47</t>
  </si>
  <si>
    <t>8,0</t>
  </si>
  <si>
    <t>1.546,33</t>
  </si>
  <si>
    <t>0,59</t>
  </si>
  <si>
    <t>43,0</t>
  </si>
  <si>
    <t>0,53</t>
  </si>
  <si>
    <t>6.886,9</t>
  </si>
  <si>
    <t>1.028,75</t>
  </si>
  <si>
    <t>1.235,33</t>
  </si>
  <si>
    <t>19,0</t>
  </si>
  <si>
    <t>0,32</t>
  </si>
  <si>
    <t>96,68</t>
  </si>
  <si>
    <t>642,96</t>
  </si>
  <si>
    <t>294,84</t>
  </si>
  <si>
    <t>136,31</t>
  </si>
  <si>
    <t>1,0</t>
  </si>
  <si>
    <t>0,23</t>
  </si>
  <si>
    <t>1.881,04</t>
  </si>
  <si>
    <t>0,22</t>
  </si>
  <si>
    <t>865,45</t>
  </si>
  <si>
    <t>0,20</t>
  </si>
  <si>
    <t>89,95</t>
  </si>
  <si>
    <t>7,16</t>
  </si>
  <si>
    <t>390,23</t>
  </si>
  <si>
    <t>0,14</t>
  </si>
  <si>
    <t>33,75</t>
  </si>
  <si>
    <t>0,09</t>
  </si>
  <si>
    <t>99,20</t>
  </si>
  <si>
    <t>14,0</t>
  </si>
  <si>
    <t>154,14</t>
  </si>
  <si>
    <t>2.157,96</t>
  </si>
  <si>
    <t>0,08</t>
  </si>
  <si>
    <t>1.042,43</t>
  </si>
  <si>
    <t>0,07</t>
  </si>
  <si>
    <t>127,33</t>
  </si>
  <si>
    <t>1.782,62</t>
  </si>
  <si>
    <t>107,23</t>
  </si>
  <si>
    <t>1.501,22</t>
  </si>
  <si>
    <t>0,06</t>
  </si>
  <si>
    <t>0,05</t>
  </si>
  <si>
    <t>940,52</t>
  </si>
  <si>
    <t>1,22</t>
  </si>
  <si>
    <t>1.147,43</t>
  </si>
  <si>
    <t>0,04</t>
  </si>
  <si>
    <t>99,80</t>
  </si>
  <si>
    <t>10,0</t>
  </si>
  <si>
    <t>99,84</t>
  </si>
  <si>
    <t>67,02</t>
  </si>
  <si>
    <t>938,28</t>
  </si>
  <si>
    <t>60,31</t>
  </si>
  <si>
    <t>844,34</t>
  </si>
  <si>
    <t>0,03</t>
  </si>
  <si>
    <t>99,91</t>
  </si>
  <si>
    <t>0,02</t>
  </si>
  <si>
    <t>99,93</t>
  </si>
  <si>
    <t>40,21</t>
  </si>
  <si>
    <t>562,94</t>
  </si>
  <si>
    <t>203,42</t>
  </si>
  <si>
    <t>0,01</t>
  </si>
  <si>
    <t>99,98</t>
  </si>
  <si>
    <t>99,99</t>
  </si>
  <si>
    <t>7,5</t>
  </si>
  <si>
    <t>100,00</t>
  </si>
  <si>
    <t>SERVIÇOS 26,14%                                                     EQUIP./INSUMOS 20,93%</t>
  </si>
  <si>
    <t>Linha de Bordo direito</t>
  </si>
  <si>
    <t xml:space="preserve">SINAPI - 04/2023 - Alagoas
SICRO3 - 01/2023 - Alagoas
ORSE - 03/2023 - Sergipe
</t>
  </si>
  <si>
    <t xml:space="preserve"> 0000200 </t>
  </si>
  <si>
    <t>ADMINISTRAÇÃO LOCAL (CANAFISTULA)</t>
  </si>
  <si>
    <t>MÊS</t>
  </si>
  <si>
    <t xml:space="preserve"> 101145 </t>
  </si>
  <si>
    <t>ESCAVAÇÃO HORIZONTAL, INCLUINDO CARGA, DESCARGA E TRANSPORTE EM SOLO DE 1A CATEGORIA COM TRATOR DE ESTEIRAS (150HP/LÂMINA: 3,18M3) E CAMINHÃO BASCULANTE DE 14M3, DMT ATÉ 200M. AF_07/2020</t>
  </si>
  <si>
    <t xml:space="preserve"> 100574 </t>
  </si>
  <si>
    <t>ESPALHAMENTO DE MATERIAL COM TRATOR DE ESTEIRAS. AF_11/2019</t>
  </si>
  <si>
    <t xml:space="preserve"> 5502978 </t>
  </si>
  <si>
    <t>COMPACTAÇÃO DE ATERROS A 100% DO PROCTOR NORMAL</t>
  </si>
  <si>
    <t xml:space="preserve"> 101115 </t>
  </si>
  <si>
    <t>ESCAVAÇÃO HORIZONTAL EM SOLO DE 1A CATEGORIA COM TRATOR DE ESTEIRAS (150HP/LÂMINA: 3,18M3). AF_07/2020</t>
  </si>
  <si>
    <t xml:space="preserve"> 100975 </t>
  </si>
  <si>
    <t>CARGA, MANOBRA E DESCARGA DE SOLOS E MATERIAIS GRANULARES EM CAMINHÃO BASCULANTE 14 M³ - CARGA COM PÁ CARREGADEIRA (CAÇAMBA DE 1,7 A 2,8 M³ / 128 HP) E DESCARGA LIVRE (UNIDADE: M3). AF_07/2020</t>
  </si>
  <si>
    <t xml:space="preserve"> 95876 </t>
  </si>
  <si>
    <t>TRANSPORTE COM CAMINHÃO BASCULANTE DE 14 M³, EM VIA URBANA PAVIMENTADA, DMT ATÉ 30 KM (UNIDADE: M3XKM). AF_07/2020</t>
  </si>
  <si>
    <t xml:space="preserve"> 101570 </t>
  </si>
  <si>
    <t>ESCORAMENTO DE VALA, TIPO PONTALETEAMENTO, COM PROFUNDIDADE DE 0 A 1,5 M, LARGURA MENOR QUE 1,5 M. AF_08/2020</t>
  </si>
  <si>
    <t xml:space="preserve"> 101578 </t>
  </si>
  <si>
    <t>ESCORAMENTO DE VALA, TIPO DESCONTÍNUO, COM PROFUNDIDADE DE 1,5 M A 3,0 M, LARGURA MENOR QUE 1,5 M. AF_08/2020</t>
  </si>
  <si>
    <t xml:space="preserve"> 6316 </t>
  </si>
  <si>
    <t>LASTRO DE AREIA (FUNDO DE VALA)</t>
  </si>
  <si>
    <t xml:space="preserve"> 90746 </t>
  </si>
  <si>
    <t>ASSENTAMENTO DE TUBO DE PEAD CORRUGADO DE DUPLA PAREDE PARA REDE COLETORA DE ESGOTO, DN 450 MM, JUNTA ELÁSTICA INTEGRADA (NÃO INCLUI FORNECIMENTO). AF_01/2021</t>
  </si>
  <si>
    <t xml:space="preserve"> 99252 </t>
  </si>
  <si>
    <t>BASE PARA POÇO DE VISITA RETANGULAR PARA DRENAGEM, EM ALVENARIA COM BLOCOS DE CONCRETO, DIMENSÕES INTERNAS = 1X1 M, PROFUNDIDADE = 1,40 M, EXCLUINDO TAMPÃO. AF_12/2020_PA</t>
  </si>
  <si>
    <t xml:space="preserve"> 99301 </t>
  </si>
  <si>
    <t>BASE PARA POÇO DE VISITA RETANGULAR PARA DRENAGEM, EM ALVENARIA COM BLOCOS DE CONCRETO, DIMENSÕES INTERNAS = 2X2 M, PROFUNDIDADE = 1,40 M, EXCLUINDO TAMPÃO. AF_12/2020_PA</t>
  </si>
  <si>
    <t xml:space="preserve"> 99307 </t>
  </si>
  <si>
    <t>ACRÉSCIMO PARA POÇO DE VISITA RETANGULAR PARA DRENAGEM, EM ALVENARIA COM BLOCOS DE CONCRETO, DIMENSÕES INTERNAS = 2X2 M. AF_12/2020</t>
  </si>
  <si>
    <t xml:space="preserve"> 97956 </t>
  </si>
  <si>
    <t>CAIXA PARA BOCA DE LOBO SIMPLES RETANGULAR, EM ALVENARIA COM BLOCOS DE CONCRETO, DIMENSÕES INTERNAS: 0,6X1X1,2 M. AF_12/2020</t>
  </si>
  <si>
    <t xml:space="preserve"> 2003458 </t>
  </si>
  <si>
    <t>DISSIPADOR DE ENERGIA - DEB 06 - AREIA EXTRAÍDA E BRITA E PEDRA DE MÃO PRODUZIDAS</t>
  </si>
  <si>
    <t xml:space="preserve"> 102740 </t>
  </si>
  <si>
    <t>BOCA PARA BUEIRO SIMPLES TUBULAR D = 100 CM EM CONCRETO, ALAS COM ESCONSIDADE DE 0°, INCLUINDO FÔRMAS E MATERIAIS. AF_07/2021</t>
  </si>
  <si>
    <t xml:space="preserve"> 96536 </t>
  </si>
  <si>
    <t>FABRICAÇÃO, MONTAGEM E DESMONTAGEM DE FÔRMA PARA VIGA BALDRAME, EM MADEIRA SERRADA, E=25 MM, 4 UTILIZAÇÕES. AF_06/2017</t>
  </si>
  <si>
    <t xml:space="preserve"> 0407819 </t>
  </si>
  <si>
    <t xml:space="preserve"> 2003842 </t>
  </si>
  <si>
    <t xml:space="preserve"> 0705169 </t>
  </si>
  <si>
    <t>CORPO DE BSCC 1,50 X 1,50 M - MOLDADO NO LOCAL - ALTURA DO ATERRO 0,00 A 1,00 M - AREIA E BRITA COMERCIAIS</t>
  </si>
  <si>
    <t xml:space="preserve"> 0705301 </t>
  </si>
  <si>
    <t>CORPO DE BDCC 3,00 X 3,00 M - MOLDADO NO LOCAL - ALTURA DO ATERRO 1,00 A 2,50 M - AREIA E BRITA COMERCIAIS</t>
  </si>
  <si>
    <t xml:space="preserve"> 99064 </t>
  </si>
  <si>
    <t>LOCAÇÃO DE PAVIMENTAÇÃO. AF_10/2018</t>
  </si>
  <si>
    <t xml:space="preserve"> 100576 </t>
  </si>
  <si>
    <t>REGULARIZAÇÃO E COMPACTAÇÃO DE SUBLEITO DE SOLO  PREDOMINANTEMENTE ARGILOSO. AF_11/2019</t>
  </si>
  <si>
    <t>PINTURA DE LIGACAO COM EMULSAO RR-2C. [SINAPI 72942]</t>
  </si>
  <si>
    <t xml:space="preserve"> 5213362 </t>
  </si>
  <si>
    <t>TACHÃO REFLETIVO EM PLÁSTICO INJETADO - BIDIRECIONAL - FORNECIMENTO E COLOCAÇÃO</t>
  </si>
  <si>
    <t xml:space="preserve"> 5213417 </t>
  </si>
  <si>
    <t>PLACA EM AÇO Nº 16 GALVANIZADO COM PELÍCULA RETRORREFLETIVA TIPO I + III - CONFECÇÃO</t>
  </si>
  <si>
    <t xml:space="preserve"> 5216111 </t>
  </si>
  <si>
    <t>SUPORTE PARA PLACA DE SINALIZAÇÃO EM MADEIRA DE LEI TRATADA 8 X 8 CM - FORNECIMENTO E IMPLANTAÇÃO</t>
  </si>
  <si>
    <t xml:space="preserve"> 5213400 </t>
  </si>
  <si>
    <t>PINTURA DE FAIXA COM TINTA ACRÍLICA - ESPESSURA DE 0,4 MM</t>
  </si>
  <si>
    <t xml:space="preserve"> 102491 </t>
  </si>
  <si>
    <t>PINTURA DE PISO COM TINTA ACRÍLICA, APLICAÇÃO MANUAL, 2 DEMÃOS, INCLUSO FUNDO PREPARADOR. AF_05/2021</t>
  </si>
  <si>
    <t>SEOP - SERVIÇOS OPERACIONAIS</t>
  </si>
  <si>
    <t>ENGENHEIRO CIVIL DE OBRA JUNIOR COM ENCARGOS COMPLEMENTARES</t>
  </si>
  <si>
    <t>MESTRE DE OBRAS COM ENCARGOS COMPLEMENTARES</t>
  </si>
  <si>
    <t xml:space="preserve"> 5851 </t>
  </si>
  <si>
    <t>TRATOR DE ESTEIRAS, POTÊNCIA 150 HP, PESO OPERACIONAL 16,7 T, COM RODA MOTRIZ ELEVADA E LÂMINA 3,18 M3 - CHP DIURNO. AF_06/2014</t>
  </si>
  <si>
    <t xml:space="preserve"> 5853 </t>
  </si>
  <si>
    <t>TRATOR DE ESTEIRAS, POTÊNCIA 150 HP, PESO OPERACIONAL 16,7 T, COM RODA MOTRIZ ELEVADA E LÂMINA 3,18 M3 - CHI DIURNO. AF_06/2014</t>
  </si>
  <si>
    <t xml:space="preserve"> 93592 </t>
  </si>
  <si>
    <t>TRANSPORTE COM CAMINHÃO BASCULANTE DE 14 M³, EM VIA URBANA EM REVESTIMENTO PRIMÁRIO (UNIDADE: M3XKM). AF_07/2020</t>
  </si>
  <si>
    <t>A</t>
  </si>
  <si>
    <t>Equipamentos</t>
  </si>
  <si>
    <t>Utilização</t>
  </si>
  <si>
    <t>Custo Operacional</t>
  </si>
  <si>
    <t>Custo Horário</t>
  </si>
  <si>
    <t>Operativa</t>
  </si>
  <si>
    <t>Improdutiva</t>
  </si>
  <si>
    <t>E9571</t>
  </si>
  <si>
    <t>Caminhão tanque com capacidade de 10.000 l - 188 kW</t>
  </si>
  <si>
    <t>E9518</t>
  </si>
  <si>
    <t>Grade de 24 discos rebocável de D = 60 cm (24”)</t>
  </si>
  <si>
    <t>E9524</t>
  </si>
  <si>
    <t>Motoniveladora - 93 kW</t>
  </si>
  <si>
    <t>E9685</t>
  </si>
  <si>
    <t>Rolo compactador pé de carneiro vibratório autopropelido por pneus de 11,6 t - 82 kW</t>
  </si>
  <si>
    <t>E9577</t>
  </si>
  <si>
    <t>Trator agrícola sobre pneus - 77 kW</t>
  </si>
  <si>
    <t>Custo Horário de Equipamentos =&gt;</t>
  </si>
  <si>
    <t>B</t>
  </si>
  <si>
    <t>Salário Hora</t>
  </si>
  <si>
    <t>P9824</t>
  </si>
  <si>
    <t>Servente</t>
  </si>
  <si>
    <t>Custo Horário da Mão de Obra =&gt;</t>
  </si>
  <si>
    <t>Adc.M.O. - Ferramentas (0,0%) =&gt;</t>
  </si>
  <si>
    <t>Custo Horário de Execução =&gt;</t>
  </si>
  <si>
    <t>Fator de Influencia da Chuva - FIC =&gt;</t>
  </si>
  <si>
    <t>Custo do FIC =&gt;</t>
  </si>
  <si>
    <t>Produção de Equipe =&gt;</t>
  </si>
  <si>
    <t>Custo Unitário de Execução =&gt;</t>
  </si>
  <si>
    <t xml:space="preserve"> 5942 </t>
  </si>
  <si>
    <t>PÁ CARREGADEIRA SOBRE RODAS, POTÊNCIA LÍQUIDA 128 HP, CAPACIDADE DA CAÇAMBA 1,7 A 2,8 M3, PESO OPERACIONAL 11632 KG - CHI DIURNO. AF_06/2014</t>
  </si>
  <si>
    <t xml:space="preserve"> 89876 </t>
  </si>
  <si>
    <t>CAMINHÃO BASCULANTE 14 M3, COM CAVALO MECÂNICO DE CAPACIDADE MÁXIMA DE TRAÇÃO COMBINADO DE 36000 KG, POTÊNCIA 286 CV, INCLUSIVE SEMIREBOQUE COM CAÇAMBA METÁLICA - CHP DIURNO. AF_12/2014</t>
  </si>
  <si>
    <t xml:space="preserve"> 89877 </t>
  </si>
  <si>
    <t>CAMINHÃO BASCULANTE 14 M3, COM CAVALO MECÂNICO DE CAPACIDADE MÁXIMA DE TRAÇÃO COMBINADO DE 36000 KG, POTÊNCIA 286 CV, INCLUSIVE SEMIREBOQUE COM CAÇAMBA METÁLICA - CHI DIURNO. AF_12/2014</t>
  </si>
  <si>
    <t xml:space="preserve"> 00021138 </t>
  </si>
  <si>
    <t>MOURAO ROLICO DE MADEIRA TRATADA, D = 8 A 11 CM, H = 2,20 M, EM EUCALIPTO OU EQUIVALENTE DA REGIAO (PARA CERCA)</t>
  </si>
  <si>
    <t>Conversão InfoWOrca</t>
  </si>
  <si>
    <t xml:space="preserve"> 00000367 </t>
  </si>
  <si>
    <t>AREIA GROSSA - POSTO JAZIDA/FORNECEDOR (RETIRADO NA JAZIDA, SEM TRANSPORTE)</t>
  </si>
  <si>
    <t xml:space="preserve"> 101624 </t>
  </si>
  <si>
    <t>PREPARO DE FUNDO DE VALA COM LARGURA MAIOR OU IGUAL A 1,5 M E MENOR QUE 2,5 M, COM CAMADA DE BRITA, LANÇAMENTO MECANIZADO. AF_08/2020</t>
  </si>
  <si>
    <t xml:space="preserve"> 87316 </t>
  </si>
  <si>
    <t>ARGAMASSA TRAÇO 1:4 (EM VOLUME DE CIMENTO E AREIA GROSSA ÚMIDA) PARA CHAPISCO CONVENCIONAL, PREPARO MECÂNICO COM BETONEIRA 400 L. AF_08/2019</t>
  </si>
  <si>
    <t xml:space="preserve"> 88628 </t>
  </si>
  <si>
    <t>ARGAMASSA TRAÇO 1:3 (EM VOLUME DE CIMENTO E AREIA MÉDIA ÚMIDA), PREPARO MECÂNICO COM BETONEIRA 400 L. AF_08/2019</t>
  </si>
  <si>
    <t xml:space="preserve"> 89995 </t>
  </si>
  <si>
    <t>GRAUTEAMENTO DE CINTA SUPERIOR OU DE VERGA EM ALVENARIA ESTRUTURAL. AF_09/2021</t>
  </si>
  <si>
    <t xml:space="preserve"> 89996 </t>
  </si>
  <si>
    <t>ARMAÇÃO VERTICAL DE ALVENARIA ESTRUTURAL; DIÂMETRO DE 10,0 MM. AF_09/2021</t>
  </si>
  <si>
    <t xml:space="preserve"> 89998 </t>
  </si>
  <si>
    <t>ARMAÇÃO DE CINTA DE ALVENARIA ESTRUTURAL; DIÂMETRO DE 10,0 MM. AF_09/2021</t>
  </si>
  <si>
    <t xml:space="preserve"> 92767 </t>
  </si>
  <si>
    <t>ARMAÇÃO DE LAJE DE ESTRUTURA CONVENCIONAL DE CONCRETO ARMADO UTILIZANDO AÇO CA-60 DE 4,2 MM - MONTAGEM. AF_06/2022</t>
  </si>
  <si>
    <t xml:space="preserve"> 97736 </t>
  </si>
  <si>
    <t>PEÇA RETANGULAR PRÉ-MOLDADA, VOLUME DE CONCRETO ACIMA DE 100 LITROS, TAXA DE AÇO APROXIMADA DE 30KG/M³. AF_01/2018</t>
  </si>
  <si>
    <t xml:space="preserve"> 97738 </t>
  </si>
  <si>
    <t>PEÇA CIRCULAR PRÉ-MOLDADA, VOLUME DE CONCRETO DE 10 A 30 LITROS, TAXA DE FIBRA DE POLIPROPILENO APROXIMADA DE 6 KG/M³. AF_01/2018_PS</t>
  </si>
  <si>
    <t xml:space="preserve"> 00000660 </t>
  </si>
  <si>
    <t>CANALETA DE CONCRETO 19 X 19 X 19 CM (CLASSE C - NBR 6136)</t>
  </si>
  <si>
    <t xml:space="preserve"> 00005069 </t>
  </si>
  <si>
    <t>PREGO DE ACO POLIDO COM CABECA 17 X 27 (2 1/2 X 11)</t>
  </si>
  <si>
    <t xml:space="preserve"> 00006193 </t>
  </si>
  <si>
    <t>TABUA  NAO  APARELHADA  *2,5 X 20* CM, EM MACARANDUBA, ANGELIM OU EQUIVALENTE DA REGIAO - BRUTA</t>
  </si>
  <si>
    <t xml:space="preserve"> 00025067 </t>
  </si>
  <si>
    <t>BLOCO DE CONCRETO ESTRUTURAL 19 X 19 X 39 CM, FBK 4,5 MPA (NBR 6136)</t>
  </si>
  <si>
    <t xml:space="preserve"> 101616 </t>
  </si>
  <si>
    <t>PREPARO DE FUNDO DE VALA COM LARGURA MENOR QUE 1,5 M (ACERTO DO SOLO NATURAL). AF_08/2020</t>
  </si>
  <si>
    <t xml:space="preserve"> 97735 </t>
  </si>
  <si>
    <t>PEÇA RETANGULAR PRÉ-MOLDADA, VOLUME DE CONCRETO DE 30 A 100 LITROS, TAXA DE AÇO APROXIMADA DE 30KG/M³. AF_01/2018</t>
  </si>
  <si>
    <t xml:space="preserve"> 00043386 </t>
  </si>
  <si>
    <t>MEIO-FIO OU GUIA DE CONCRETO PRE-MOLDADO, TIPO CHAPEU PARA BOCA DE LOBO,  DIMENSOES *1,20* X 0,15 X 0,30 M</t>
  </si>
  <si>
    <t>D</t>
  </si>
  <si>
    <t>Atividades Auxiliares</t>
  </si>
  <si>
    <t>Unidade</t>
  </si>
  <si>
    <t>Preço Unitário</t>
  </si>
  <si>
    <t>Atividade Auxiliar</t>
  </si>
  <si>
    <t>Concreto fck = 20 MPa - confecção em betoneira e lançamento manual - areia extraída e brita produzida</t>
  </si>
  <si>
    <t>Escavação manual em material de 1ª categoria na profundidade de até 1 m</t>
  </si>
  <si>
    <t>Fôrmas de tábuas de pinho para dispositivos de drenagem - utilização de 3 vezes - confecção, instalação e retirada</t>
  </si>
  <si>
    <t>Rachão ou pedra de mão produzida</t>
  </si>
  <si>
    <t>Custo Total das Atividades =&gt;</t>
  </si>
  <si>
    <t>E</t>
  </si>
  <si>
    <t>Tempos Fixos</t>
  </si>
  <si>
    <t>Tempo Fixo</t>
  </si>
  <si>
    <t>Carga, manobra e descarga de agregados ou solos em caminhão basculante de 10 m³ - carga com carregadeira de 3,40 m³ edescarga livre</t>
  </si>
  <si>
    <t>Custo Total dos Tempos Fixos =&gt;</t>
  </si>
  <si>
    <t>F</t>
  </si>
  <si>
    <t>Momento de Transporte</t>
  </si>
  <si>
    <t>Distância Média de Transporte (DMT)</t>
  </si>
  <si>
    <t>LN</t>
  </si>
  <si>
    <t>RP</t>
  </si>
  <si>
    <t>P</t>
  </si>
  <si>
    <t>Rachão ou pedra de mão produzida - Caminhão basculante com capacidade de 10 m³ - 188 kW</t>
  </si>
  <si>
    <t>tkm</t>
  </si>
  <si>
    <t>5914359
0,000
R$  1,16</t>
  </si>
  <si>
    <t>5914374
0,000
R$  0,93</t>
  </si>
  <si>
    <t>5914389
0,000
R$  0,77</t>
  </si>
  <si>
    <t>Custo total dos Momentos de Transportes =&gt;</t>
  </si>
  <si>
    <t xml:space="preserve"> 102727 </t>
  </si>
  <si>
    <t>FABRICAÇÃO, MONTAGEM E DESMONTAGEM DE FÔRMA PARA BOCA PARA BUEIRO, EM CHAPA DE MADEIRA COMPENSADA RESINADA, E = 17 MM, 2 UTILIZAÇÕES. AF_07/2021</t>
  </si>
  <si>
    <t xml:space="preserve"> 102728 </t>
  </si>
  <si>
    <t>ARMAÇÃO DE MURO ALA E MURO TESTA UTILIZANDO AÇO CA-50 DE 6,3 MM - MONTAGEM. AF_07/2021</t>
  </si>
  <si>
    <t xml:space="preserve"> 102729 </t>
  </si>
  <si>
    <t>ARMAÇÃO DE MURO ALA E MURO TESTA UTILIZANDO AÇO CA-50 DE 8 MM - MONTAGEM. AF_07/2021</t>
  </si>
  <si>
    <t xml:space="preserve"> 102730 </t>
  </si>
  <si>
    <t>ARMAÇÃO DE MURO ALA E MURO TESTA UTILIZANDO AÇO CA-50 DE 10 MM - MONTAGEM. AF_07/2021</t>
  </si>
  <si>
    <t xml:space="preserve"> 102731 </t>
  </si>
  <si>
    <t>ARMAÇÃO DE MURO ALA E MURO TESTA UTILIZANDO AÇO CA-50 DE 12,5 MM - MONTAGEM. AF_07/2021</t>
  </si>
  <si>
    <t xml:space="preserve"> 102734 </t>
  </si>
  <si>
    <t>ARMAÇÃO DE SOLEIRA UTILIZANDO AÇO CA-50 DE 6,3 MM - MONTAGEM. AF_07/2021</t>
  </si>
  <si>
    <t xml:space="preserve"> 102736 </t>
  </si>
  <si>
    <t>CONCRETAGEM DE BOCA PARA BUEIRO, FCK = 20 MPA, COM USO DE BOMBA - LANÇAMENTO, ADENSAMENTO E ACABAMENTO. AF_07/2021</t>
  </si>
  <si>
    <t xml:space="preserve"> 96620 </t>
  </si>
  <si>
    <t>LASTRO DE CONCRETO MAGRO, APLICADO EM PISOS, LAJES SOBRE SOLO OU RADIERS. AF_08/2017</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</si>
  <si>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</si>
  <si>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</si>
  <si>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</si>
  <si>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</si>
  <si>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00005073 </t>
  </si>
  <si>
    <t>PREGO DE ACO POLIDO COM CABECA 17 X 24 (2 1/4 X 11)</t>
  </si>
  <si>
    <t xml:space="preserve"> 00040304 </t>
  </si>
  <si>
    <t>PREGO DE ACO POLIDO COM CABECA DUPLA 17 X 27 (2 1/2 X 11)</t>
  </si>
  <si>
    <t>P9801</t>
  </si>
  <si>
    <t>Ajudante</t>
  </si>
  <si>
    <t>P9805</t>
  </si>
  <si>
    <t>Armador</t>
  </si>
  <si>
    <t>C</t>
  </si>
  <si>
    <t>M0004</t>
  </si>
  <si>
    <t>Aço CA 50</t>
  </si>
  <si>
    <t>M0075</t>
  </si>
  <si>
    <t>Arame liso recozido em aço-carbono - D = 1,24 mm (18 BWG)</t>
  </si>
  <si>
    <t>Custo Total do Material =&gt;</t>
  </si>
  <si>
    <t>Aço CA 50 - Caminhão carroceria com capacidade de 15 t - 188 kW</t>
  </si>
  <si>
    <t>5914449
0,000
R$  1,10</t>
  </si>
  <si>
    <t>5914464
0,000
R$  0,88</t>
  </si>
  <si>
    <t>5914479
0,000
R$  0,72</t>
  </si>
  <si>
    <t>Arame liso recozido em aço-carbono - D = 1,24 mm (18 BWG) - Caminhão carroceria com capacidade de 15 t - 188 kW</t>
  </si>
  <si>
    <t>M2158</t>
  </si>
  <si>
    <t>Argamassa asfáltica - Caminhão carroceria com capacidade de 15 t - 188 kW</t>
  </si>
  <si>
    <t>M0446</t>
  </si>
  <si>
    <t>Compensado resinado - E = 10 mm</t>
  </si>
  <si>
    <t>M0786</t>
  </si>
  <si>
    <t>Placa de poliestireno expandido (EPS)</t>
  </si>
  <si>
    <t>Adensamento de concreto por vibrador de imersão</t>
  </si>
  <si>
    <t>Argamassa de cimento e areia 1:3 - confecção em betoneira e lançamento manual - areia comercial</t>
  </si>
  <si>
    <t>Armação em aço CA-50 - fornecimento, preparo e colocação</t>
  </si>
  <si>
    <t>Concreto fck = 20 MPa - confecção em betoneira e lançamento manual - areia e brita comerciais</t>
  </si>
  <si>
    <t>Concreto magro - confecção em betoneira e lançamento manual - areia e brita comerciais</t>
  </si>
  <si>
    <t>Escoramento para corpo de bueiros celulares - utilização de 3 vezes - confecção, instalação e retirada</t>
  </si>
  <si>
    <t>Fôrmas de compensado resinado 14 mm - uso geral - utilização de 3 vezes - confecção, instalação e retirada</t>
  </si>
  <si>
    <t>Compensado resinado - E = 10 mm - Caminhão carroceria com capacidade de 15 t - 188 kW</t>
  </si>
  <si>
    <t>Placa de poliestireno expandido (EPS) - Caminhão carroceria com capacidade de 15 t - 188 kW</t>
  </si>
  <si>
    <t xml:space="preserve"> 99058 </t>
  </si>
  <si>
    <t>LOCAÇÃO DE PONTO PARA REFERÊNCIA TOPOGRÁFICA. AF_10/2018</t>
  </si>
  <si>
    <t xml:space="preserve"> 73436 </t>
  </si>
  <si>
    <t>ROLO COMPACTADOR VIBRATÓRIO PÉ DE CARNEIRO PARA SOLOS, POTÊNCIA 80 HP, PESO OPERACIONAL SEM/COM LASTRO 7,4 / 8,8 T, LARGURA DE TRABALHO 1,68 M - CHP DIURNO. AF_02/2016</t>
  </si>
  <si>
    <t xml:space="preserve"> 93244 </t>
  </si>
  <si>
    <t>ROLO COMPACTADOR VIBRATÓRIO PÉ DE CARNEIRO PARA SOLOS, POTÊNCIA 80 HP, PESO OPERACIONAL SEM/COM LASTRO 7,4 / 8,8 T, LARGURA DE TRABALHO 1,68 M - CHI DIURNO. AF_02/2016</t>
  </si>
  <si>
    <t xml:space="preserve"> 5841 </t>
  </si>
  <si>
    <t>VASSOURA MECÂNICA REBOCÁVEL COM ESCOVA CILÍNDRICA, LARGURA ÚTIL DE VARRIMENTO DE 2,44 M - CHI DIURNO. AF_06/2014</t>
  </si>
  <si>
    <t xml:space="preserve"> 36 </t>
  </si>
  <si>
    <t>ASFALTO DILUÍDO DE PETRÓLEO - ADP - CM-30 (DENSIDADE = 0,85 KG/L)</t>
  </si>
  <si>
    <t xml:space="preserve"> 37 </t>
  </si>
  <si>
    <t>EMULSAO ASFALTICA RR-2C PARA USO EM PAVIMENTACAO ASFALTICA</t>
  </si>
  <si>
    <t>E9687</t>
  </si>
  <si>
    <t>E9764</t>
  </si>
  <si>
    <t>Grupo gerador - 7,2 kVA</t>
  </si>
  <si>
    <t>E9675</t>
  </si>
  <si>
    <t>P9830</t>
  </si>
  <si>
    <t>Montador</t>
  </si>
  <si>
    <t>M2041</t>
  </si>
  <si>
    <t>M2388</t>
  </si>
  <si>
    <t>Broca de widia - D = 16 mm e C = 150 mm</t>
  </si>
  <si>
    <t>M3867</t>
  </si>
  <si>
    <t>Adesivo à base de resina poliéster - Caminhão carroceria com capacidade de 15 t - 188 kW</t>
  </si>
  <si>
    <t>Tachão refletivo em plástico injetado bidirecional - Caminhão carroceria com capacidade de 15 t - 188 kW</t>
  </si>
  <si>
    <t>E9568</t>
  </si>
  <si>
    <t>E9753</t>
  </si>
  <si>
    <t>Grupo gerador - 23 kVA</t>
  </si>
  <si>
    <t>E9623</t>
  </si>
  <si>
    <t>E9622</t>
  </si>
  <si>
    <t>E9507</t>
  </si>
  <si>
    <t>P9823</t>
  </si>
  <si>
    <t>Serralheiro</t>
  </si>
  <si>
    <t>M1367</t>
  </si>
  <si>
    <t>M3235</t>
  </si>
  <si>
    <t>M3237</t>
  </si>
  <si>
    <t>Pintura eletrostática a pó com tinta poliéster em chapa de aço</t>
  </si>
  <si>
    <t>Chapa fina em aço galvanizado - Caminhão carroceria com capacidade de 15 t - 188 kW</t>
  </si>
  <si>
    <t>Película retrorrefletiva tipo I - Caminhão carroceria com capacidade de 15 t - 188 kW</t>
  </si>
  <si>
    <t>Película retrorrefletiva tipo III - Caminhão carroceria com capacidade de 15 t - 188 kW</t>
  </si>
  <si>
    <t>P9808</t>
  </si>
  <si>
    <t>Carpinteiro</t>
  </si>
  <si>
    <t>P9822</t>
  </si>
  <si>
    <t>Pintor</t>
  </si>
  <si>
    <t>M0789</t>
  </si>
  <si>
    <t>M1662</t>
  </si>
  <si>
    <t>M2128</t>
  </si>
  <si>
    <t>Concreto ciclópico fck = 20 MPa - confecção em betoneira e lançamento manual - areia, brita e pedra de mão comerciais</t>
  </si>
  <si>
    <t>Reaterro e compactação com soquete vibratório</t>
  </si>
  <si>
    <t>Conjunto para fixação de placas em aço galvanizado composto por barra chata, abraçadeira, parafusos, - Caminhão carroceria com capacidade de 15 t - 188 kW</t>
  </si>
  <si>
    <t>Suporte em madeira de eucalipto tratado - seção de 8 x 8 cm - Caminhão carroceria com capacidade de 15 t - 188 kW</t>
  </si>
  <si>
    <t>Tinta esmalte sintético acetinado - Caminhão carroceria com capacidade de 15 t - 188 kW</t>
  </si>
  <si>
    <t>E9644</t>
  </si>
  <si>
    <t>Caminhão demarcador de faixas com sistema de pintura a frio - 28 kW/115 kW</t>
  </si>
  <si>
    <t>P9853</t>
  </si>
  <si>
    <t>Pré-marcador</t>
  </si>
  <si>
    <t>M2037</t>
  </si>
  <si>
    <t>Microesferas refletivas de vidro tipo I-B</t>
  </si>
  <si>
    <t>M2038</t>
  </si>
  <si>
    <t>Microesferas refletivas de vidro tipo II-A</t>
  </si>
  <si>
    <t>M2034</t>
  </si>
  <si>
    <t>Solvente para tinta à base de resina acrílica</t>
  </si>
  <si>
    <t>M2044</t>
  </si>
  <si>
    <t>Tinta à base de resina acrílica emulsionada em água para pré-marcação viária</t>
  </si>
  <si>
    <t>M2027</t>
  </si>
  <si>
    <t>Tinta à base de resina acrílica estirenada para demarcação viária</t>
  </si>
  <si>
    <t>Microesferas refletivas de vidro tipo I-B - Caminhão carroceria com capacidade de 15 t - 188 kW</t>
  </si>
  <si>
    <t>Microesferas refletivas de vidro tipo II-A - Caminhão carroceria com capacidade de 15 t - 188 kW</t>
  </si>
  <si>
    <t>Solvente para tinta à base de resina acrílica - Caminhão carroceria com capacidade de 15 t - 188 kW</t>
  </si>
  <si>
    <t>Tinta à base de resina acrílica estirenada para demarcação viária - Caminhão carroceria com capacidade de 15 t - 188 kW</t>
  </si>
  <si>
    <t>PINT - PINTURAS</t>
  </si>
  <si>
    <t xml:space="preserve"> 00006085 </t>
  </si>
  <si>
    <t>SELADOR ACRILICO OPACO PREMIUM INTERIOR/EXTERIOR</t>
  </si>
  <si>
    <t xml:space="preserve"> 00012815 </t>
  </si>
  <si>
    <t>FITA CREPE ROLO DE 25 MM X 50 M</t>
  </si>
  <si>
    <t>1.445,50</t>
  </si>
  <si>
    <t>431.510,66</t>
  </si>
  <si>
    <t>684,38</t>
  </si>
  <si>
    <t>190.141,29</t>
  </si>
  <si>
    <t>2.287,58</t>
  </si>
  <si>
    <t>164.705,76</t>
  </si>
  <si>
    <t>54,47</t>
  </si>
  <si>
    <t>144.125,44</t>
  </si>
  <si>
    <t>5,68</t>
  </si>
  <si>
    <t>135,75</t>
  </si>
  <si>
    <t>138.402,55</t>
  </si>
  <si>
    <t>15.400,10</t>
  </si>
  <si>
    <t>123.200,80</t>
  </si>
  <si>
    <t>37,72</t>
  </si>
  <si>
    <t>99.805,61</t>
  </si>
  <si>
    <t>12,28</t>
  </si>
  <si>
    <t>72.280,08</t>
  </si>
  <si>
    <t>2,85</t>
  </si>
  <si>
    <t>8,01</t>
  </si>
  <si>
    <t>54.443,16</t>
  </si>
  <si>
    <t>64,83</t>
  </si>
  <si>
    <t>49.401,10</t>
  </si>
  <si>
    <t>1,95</t>
  </si>
  <si>
    <t>1.266,04</t>
  </si>
  <si>
    <t>49.375,56</t>
  </si>
  <si>
    <t>5.265,74</t>
  </si>
  <si>
    <t>47.391,66</t>
  </si>
  <si>
    <t>1,87</t>
  </si>
  <si>
    <t>8.485,80</t>
  </si>
  <si>
    <t>37.337,52</t>
  </si>
  <si>
    <t>1,47</t>
  </si>
  <si>
    <t>448,32</t>
  </si>
  <si>
    <t>35.569,70</t>
  </si>
  <si>
    <t>1,40</t>
  </si>
  <si>
    <t>1.242,32</t>
  </si>
  <si>
    <t>25,74</t>
  </si>
  <si>
    <t>31.977,31</t>
  </si>
  <si>
    <t>1,26</t>
  </si>
  <si>
    <t>1,23</t>
  </si>
  <si>
    <t>12.310,26</t>
  </si>
  <si>
    <t>1,83</t>
  </si>
  <si>
    <t>22.527,77</t>
  </si>
  <si>
    <t>0,89</t>
  </si>
  <si>
    <t>123,85</t>
  </si>
  <si>
    <t>19.439,49</t>
  </si>
  <si>
    <t>0,77</t>
  </si>
  <si>
    <t>2.267,36</t>
  </si>
  <si>
    <t>18.138,88</t>
  </si>
  <si>
    <t>0,69</t>
  </si>
  <si>
    <t>2,21</t>
  </si>
  <si>
    <t>15.220,04</t>
  </si>
  <si>
    <t>0,60</t>
  </si>
  <si>
    <t>9,72</t>
  </si>
  <si>
    <t>15.030,32</t>
  </si>
  <si>
    <t>2,47</t>
  </si>
  <si>
    <t>14.747,06</t>
  </si>
  <si>
    <t>0,58</t>
  </si>
  <si>
    <t>7,62</t>
  </si>
  <si>
    <t>1.899,75</t>
  </si>
  <si>
    <t>14.476,09</t>
  </si>
  <si>
    <t>0,57</t>
  </si>
  <si>
    <t>414,51</t>
  </si>
  <si>
    <t>29,69</t>
  </si>
  <si>
    <t>12.306,80</t>
  </si>
  <si>
    <t>35,16</t>
  </si>
  <si>
    <t>12.240,95</t>
  </si>
  <si>
    <t>0,48</t>
  </si>
  <si>
    <t>9,27</t>
  </si>
  <si>
    <t>11.451,50</t>
  </si>
  <si>
    <t>0,45</t>
  </si>
  <si>
    <t>12,74</t>
  </si>
  <si>
    <t>11.025,83</t>
  </si>
  <si>
    <t>0,43</t>
  </si>
  <si>
    <t>560,11</t>
  </si>
  <si>
    <t>10.642,09</t>
  </si>
  <si>
    <t>0,42</t>
  </si>
  <si>
    <t>26,23</t>
  </si>
  <si>
    <t>7.733,65</t>
  </si>
  <si>
    <t>95,37</t>
  </si>
  <si>
    <t>7.724,97</t>
  </si>
  <si>
    <t>0,30</t>
  </si>
  <si>
    <t>7,38</t>
  </si>
  <si>
    <t>7.693,13</t>
  </si>
  <si>
    <t>56,30</t>
  </si>
  <si>
    <t>7.674,25</t>
  </si>
  <si>
    <t>5.802,18</t>
  </si>
  <si>
    <t>2,99</t>
  </si>
  <si>
    <t>5.624,30</t>
  </si>
  <si>
    <t>128,07</t>
  </si>
  <si>
    <t>5.507,01</t>
  </si>
  <si>
    <t>98,46</t>
  </si>
  <si>
    <t>56,33</t>
  </si>
  <si>
    <t>5.066,88</t>
  </si>
  <si>
    <t>98,66</t>
  </si>
  <si>
    <t>4,53</t>
  </si>
  <si>
    <t>3.920,48</t>
  </si>
  <si>
    <t>0,15</t>
  </si>
  <si>
    <t>98,81</t>
  </si>
  <si>
    <t>9,42</t>
  </si>
  <si>
    <t>3.675,96</t>
  </si>
  <si>
    <t>98,96</t>
  </si>
  <si>
    <t>451,61</t>
  </si>
  <si>
    <t>3.233,52</t>
  </si>
  <si>
    <t>0,13</t>
  </si>
  <si>
    <t>88,30</t>
  </si>
  <si>
    <t>2.980,12</t>
  </si>
  <si>
    <t>0,12</t>
  </si>
  <si>
    <t>2.124,24</t>
  </si>
  <si>
    <t>1,21</t>
  </si>
  <si>
    <t>2.570,33</t>
  </si>
  <si>
    <t>0,10</t>
  </si>
  <si>
    <t>99,30</t>
  </si>
  <si>
    <t>2.417,89</t>
  </si>
  <si>
    <t>99,40</t>
  </si>
  <si>
    <t>99,48</t>
  </si>
  <si>
    <t>116,49</t>
  </si>
  <si>
    <t>17,68</t>
  </si>
  <si>
    <t>2.059,54</t>
  </si>
  <si>
    <t>99,57</t>
  </si>
  <si>
    <t>99,64</t>
  </si>
  <si>
    <t>592,37</t>
  </si>
  <si>
    <t>2,67</t>
  </si>
  <si>
    <t>1.581,62</t>
  </si>
  <si>
    <t>99,70</t>
  </si>
  <si>
    <t>99,76</t>
  </si>
  <si>
    <t>99,87</t>
  </si>
  <si>
    <t>82,50</t>
  </si>
  <si>
    <t>825,00</t>
  </si>
  <si>
    <t>1.377,38</t>
  </si>
  <si>
    <t>730,01</t>
  </si>
  <si>
    <t>3,02</t>
  </si>
  <si>
    <t>614,32</t>
  </si>
  <si>
    <t>99,96</t>
  </si>
  <si>
    <t>367,67</t>
  </si>
  <si>
    <t>16,98</t>
  </si>
  <si>
    <t>127,35</t>
  </si>
  <si>
    <t>100,00%
155.405,44</t>
  </si>
  <si>
    <t>12,50%
19.425,68</t>
  </si>
  <si>
    <t>100,00%
28.579,64</t>
  </si>
  <si>
    <t>20,00%
5.715,93</t>
  </si>
  <si>
    <t>10,00%
2.857,96</t>
  </si>
  <si>
    <t>100,00%
1.536.573,68</t>
  </si>
  <si>
    <t>30,00%
460.972,10</t>
  </si>
  <si>
    <t>20,00%
307.314,74</t>
  </si>
  <si>
    <t>100,00%
1.383.280,63</t>
  </si>
  <si>
    <t>20,00%
276.656,13</t>
  </si>
  <si>
    <t>10,00%
138.328,06</t>
  </si>
  <si>
    <t>100,00%
41.252,10</t>
  </si>
  <si>
    <t>50,00%
20.626,05</t>
  </si>
  <si>
    <t>100,00%
9.822,54</t>
  </si>
  <si>
    <t>1,26%</t>
  </si>
  <si>
    <t>764.734,35</t>
  </si>
  <si>
    <t>611.076,98</t>
  </si>
  <si>
    <t>610.094,72</t>
  </si>
  <si>
    <t>299.922,02</t>
  </si>
  <si>
    <t>161.593,96</t>
  </si>
  <si>
    <t>179.362,05</t>
  </si>
  <si>
    <t>40.051,73</t>
  </si>
  <si>
    <t>98,74%</t>
  </si>
  <si>
    <t>100,0%</t>
  </si>
  <si>
    <t>LOCACAO DE CONTAINER 2,30 X 4,30 M, ALT. 2,50 M, P/ SANITARIO, C/ 5 BACIAS, 1 LAVATORIO E 4 MICTORIOS (NAO INCLUI MOBILIZACAO/DESMOBILIZACAO)</t>
  </si>
  <si>
    <t>17,33</t>
  </si>
  <si>
    <t>17,00</t>
  </si>
  <si>
    <t>34,33</t>
  </si>
  <si>
    <t>7,49</t>
  </si>
  <si>
    <t>41,82</t>
  </si>
  <si>
    <t>6,49</t>
  </si>
  <si>
    <t>48,31</t>
  </si>
  <si>
    <t>53,99</t>
  </si>
  <si>
    <t>5,45</t>
  </si>
  <si>
    <t>59,44</t>
  </si>
  <si>
    <t>4,85</t>
  </si>
  <si>
    <t>64,29</t>
  </si>
  <si>
    <t>4,04</t>
  </si>
  <si>
    <t>68,34</t>
  </si>
  <si>
    <t>3,93</t>
  </si>
  <si>
    <t>72,27</t>
  </si>
  <si>
    <t>75,12</t>
  </si>
  <si>
    <t>2,14</t>
  </si>
  <si>
    <t>77,26</t>
  </si>
  <si>
    <t>79,21</t>
  </si>
  <si>
    <t>81,15</t>
  </si>
  <si>
    <t>83,02</t>
  </si>
  <si>
    <t>84,49</t>
  </si>
  <si>
    <t>85,89</t>
  </si>
  <si>
    <t>87,15</t>
  </si>
  <si>
    <t>88,38</t>
  </si>
  <si>
    <t>89,27</t>
  </si>
  <si>
    <t>90,03</t>
  </si>
  <si>
    <t>0,71</t>
  </si>
  <si>
    <t>90,75</t>
  </si>
  <si>
    <t>91,44</t>
  </si>
  <si>
    <t>92,04</t>
  </si>
  <si>
    <t>92,63</t>
  </si>
  <si>
    <t>93,21</t>
  </si>
  <si>
    <t>93,78</t>
  </si>
  <si>
    <t>94,26</t>
  </si>
  <si>
    <t>94,75</t>
  </si>
  <si>
    <t>95,20</t>
  </si>
  <si>
    <t>95,63</t>
  </si>
  <si>
    <t>96,05</t>
  </si>
  <si>
    <t>8.230,00</t>
  </si>
  <si>
    <t>96,38</t>
  </si>
  <si>
    <t>96,98</t>
  </si>
  <si>
    <t>97,29</t>
  </si>
  <si>
    <t>97,59</t>
  </si>
  <si>
    <t>97,82</t>
  </si>
  <si>
    <t>98,04</t>
  </si>
  <si>
    <t>98,26</t>
  </si>
  <si>
    <t>5.143,68</t>
  </si>
  <si>
    <t>99,09</t>
  </si>
  <si>
    <t>100,00%
16.869,44</t>
  </si>
  <si>
    <t>15,92%</t>
  </si>
  <si>
    <t>24,11%</t>
  </si>
  <si>
    <t>19,27%</t>
  </si>
  <si>
    <t>19,24%</t>
  </si>
  <si>
    <t>9,46%</t>
  </si>
  <si>
    <t>5,09%</t>
  </si>
  <si>
    <t>5,65%</t>
  </si>
  <si>
    <t>504.947,66</t>
  </si>
  <si>
    <t>40,03%</t>
  </si>
  <si>
    <t>59,3%</t>
  </si>
  <si>
    <t>78,53%</t>
  </si>
  <si>
    <t>87,99%</t>
  </si>
  <si>
    <t>93,08%</t>
  </si>
  <si>
    <t>1.269.682,00</t>
  </si>
  <si>
    <t>1.880.758,98</t>
  </si>
  <si>
    <t>2.490.853,70</t>
  </si>
  <si>
    <t>2.790.775,73</t>
  </si>
  <si>
    <t>2.952.369,69</t>
  </si>
  <si>
    <t>3.131.731,74</t>
  </si>
  <si>
    <t>3.171.783,47</t>
  </si>
  <si>
    <t>4.1</t>
  </si>
  <si>
    <t>Desonerado:                                Horista 85.14%
Mensalista 46,59%</t>
  </si>
  <si>
    <t>SINAPI - 04/2023 - Alagoas
SICRO3 - 01/2023 - Alagoas
ORSE - 03/2023 - Sergipe</t>
  </si>
  <si>
    <t>Mapa de Cubação</t>
  </si>
  <si>
    <t>Planilha Auxiliar Pavimentação</t>
  </si>
  <si>
    <t>Planilha Auxiliar de Sinalização Viária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</si>
</sst>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 %"/>
    <numFmt numFmtId="165" formatCode="0.000"/>
    <numFmt numFmtId="166" formatCode="0.0"/>
    <numFmt numFmtId="167" formatCode="#,##0.0000"/>
    <numFmt numFmtId="168" formatCode="#,##0.0000000"/>
  </numFmts>
  <fonts count="38"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sz val="10"/>
      <color rgb="FF000000"/>
      <name val="Arial"/>
      <family val="1"/>
    </font>
    <font>
      <b/>
      <sz val="10"/>
      <name val="Arial"/>
      <family val="1"/>
    </font>
    <font>
      <b/>
      <sz val="10"/>
      <name val="Arial"/>
      <family val="1"/>
    </font>
    <font>
      <sz val="10"/>
      <name val="Arial"/>
      <family val="1"/>
    </font>
    <font>
      <sz val="10"/>
      <name val="Arial"/>
      <family val="1"/>
    </font>
    <font>
      <i/>
      <sz val="11"/>
      <color rgb="FF7F7F7F"/>
      <name val="Calibri"/>
      <family val="2"/>
      <scheme val="minor"/>
    </font>
    <font>
      <b/>
      <sz val="10"/>
      <name val="Arial"/>
      <family val="2"/>
      <charset val="1"/>
    </font>
    <font>
      <sz val="10"/>
      <name val="Arial"/>
      <family val="2"/>
      <charset val="1"/>
    </font>
    <font>
      <b/>
      <sz val="12"/>
      <name val="Arial"/>
      <family val="1"/>
    </font>
    <font>
      <b/>
      <sz val="11"/>
      <name val="Arial"/>
      <family val="2"/>
      <charset val="1"/>
    </font>
    <font>
      <sz val="11"/>
      <name val="Arial"/>
      <family val="2"/>
      <charset val="1"/>
    </font>
    <font>
      <b/>
      <sz val="11"/>
      <color rgb="FF000000"/>
      <name val="Arial"/>
      <family val="2"/>
      <charset val="1"/>
    </font>
    <font>
      <sz val="11"/>
      <color rgb="FF000000"/>
      <name val="Arial"/>
      <family val="2"/>
      <charset val="1"/>
    </font>
    <font>
      <sz val="10"/>
      <color theme="1"/>
      <name val="Calibri"/>
      <family val="2"/>
      <scheme val="minor"/>
    </font>
    <font>
      <b/>
      <sz val="9"/>
      <color theme="1"/>
      <name val="Calibri"/>
      <family val="2"/>
      <scheme val="minor"/>
    </font>
    <font>
      <sz val="9"/>
      <color theme="1"/>
      <name val="Calibri"/>
      <family val="2"/>
      <scheme val="minor"/>
    </font>
    <font>
      <b/>
      <sz val="9"/>
      <color rgb="FF000000"/>
      <name val="Calibri"/>
      <family val="2"/>
    </font>
    <font>
      <sz val="9"/>
      <color theme="1"/>
      <name val="Calibri"/>
      <family val="2"/>
    </font>
    <font>
      <b/>
      <sz val="9"/>
      <color theme="1"/>
      <name val="Calibri"/>
      <family val="2"/>
    </font>
    <font>
      <sz val="11"/>
      <name val="Arial"/>
      <family val="1"/>
    </font>
    <font>
      <sz val="11"/>
      <color theme="1"/>
      <name val="Arial"/>
      <family val="2"/>
    </font>
    <font>
      <b/>
      <sz val="8"/>
      <name val="Tahoma"/>
      <family val="2"/>
    </font>
    <font>
      <b/>
      <sz val="8"/>
      <name val="Calibri"/>
      <family val="2"/>
    </font>
    <font>
      <sz val="8"/>
      <color rgb="FF000000"/>
      <name val="Calibri"/>
      <family val="2"/>
    </font>
    <font>
      <sz val="8"/>
      <color rgb="FF000000"/>
      <name val="Arial"/>
      <family val="2"/>
    </font>
    <font>
      <b/>
      <sz val="8"/>
      <color rgb="FF000000"/>
      <name val="Calibri"/>
      <family val="2"/>
    </font>
    <font>
      <sz val="8"/>
      <name val="Arial"/>
      <family val="1"/>
    </font>
    <font>
      <sz val="10"/>
      <name val="Arial"/>
      <family val="2"/>
    </font>
    <font>
      <b/>
      <sz val="12"/>
      <color theme="1"/>
      <name val="Arial"/>
      <family val="2"/>
    </font>
    <font>
      <sz val="12"/>
      <name val="Arial"/>
      <family val="2"/>
    </font>
    <font>
      <b/>
      <sz val="10"/>
      <color theme="1"/>
      <name val="Calibri"/>
      <family val="2"/>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bgColor rgb="FFF7F3DF"/>
      </patternFill>
    </fill>
    <fill>
      <patternFill patternType="solid">
        <fgColor theme="0" tint="-0.14999847407452621"/>
        <bgColor indexed="64"/>
      </patternFill>
    </fill>
    <fill>
      <patternFill patternType="solid">
        <fgColor theme="0"/>
        <bgColor indexed="64"/>
      </patternFill>
    </fill>
    <fill>
      <patternFill patternType="solid">
        <fgColor rgb="FFD9D9D9"/>
        <bgColor rgb="FF000000"/>
      </patternFill>
    </fill>
    <fill>
      <patternFill patternType="solid">
        <fgColor rgb="FFD8ECF6"/>
        <bgColor indexed="64"/>
      </patternFill>
    </fill>
    <fill>
      <patternFill patternType="solid">
        <fgColor rgb="FF92D050"/>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2" tint="-9.9978637043366805E-2"/>
        <bgColor indexed="64"/>
      </patternFill>
    </fill>
  </fills>
  <borders count="63">
    <border>
      <left/>
      <right/>
      <top/>
      <bottom/>
      <diagonal/>
    </border>
    <border>
      <left style="thin">
        <color rgb="FFCCCCCC"/>
      </left>
      <right style="thin">
        <color rgb="FFCCCCCC"/>
      </right>
      <top style="thin">
        <color rgb="FFCCCCCC"/>
      </top>
      <bottom style="thin">
        <color rgb="FFCCCCCC"/>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CCCCCC"/>
      </left>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rgb="FF808080"/>
      </top>
      <bottom style="medium">
        <color rgb="FF808080"/>
      </bottom>
      <diagonal/>
    </border>
    <border>
      <left style="thin">
        <color indexed="64"/>
      </left>
      <right style="thin">
        <color indexed="64"/>
      </right>
      <top style="medium">
        <color rgb="FF808080"/>
      </top>
      <bottom style="medium">
        <color rgb="FF808080"/>
      </bottom>
      <diagonal/>
    </border>
    <border>
      <left style="thin">
        <color indexed="64"/>
      </left>
      <right style="thin">
        <color indexed="64"/>
      </right>
      <top style="medium">
        <color rgb="FF808080"/>
      </top>
      <bottom/>
      <diagonal/>
    </border>
    <border>
      <left style="thin">
        <color indexed="64"/>
      </left>
      <right/>
      <top style="medium">
        <color rgb="FF808080"/>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ck">
        <color rgb="FF000000"/>
      </top>
      <bottom/>
      <diagonal/>
    </border>
    <border>
      <left/>
      <right/>
      <top/>
      <bottom style="thick">
        <color rgb="FFFF55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style="thin">
        <color rgb="FFCCCCCC"/>
      </left>
      <right style="thin">
        <color rgb="FFCCCCCC"/>
      </right>
      <top/>
      <bottom style="thin">
        <color rgb="FFCCCCCC"/>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0" fontId="12" fillId="0" borderId="0" applyNumberFormat="0" applyFill="0" applyBorder="0" applyAlignment="0" applyProtection="0"/>
    <xf numFmtId="43" fontId="26" fillId="0" borderId="0" applyFont="0" applyFill="0" applyBorder="0" applyAlignment="0" applyProtection="0"/>
    <xf numFmtId="0" fontId="34" fillId="0" borderId="0"/>
  </cellStyleXfs>
  <cellXfs count="336">
    <xf numFmtId="0" fontId="0" fillId="0" borderId="0" xfId="0"/>
    <xf numFmtId="0" fontId="9" fillId="5" borderId="0" xfId="0" applyFont="1" applyFill="1" applyAlignment="1">
      <alignment horizontal="center" vertical="center" wrapText="1"/>
    </xf>
    <xf numFmtId="0" fontId="0" fillId="0" borderId="0" xfId="0" applyAlignment="1">
      <alignment vertical="center"/>
    </xf>
    <xf numFmtId="2" fontId="9" fillId="5" borderId="0" xfId="0" applyNumberFormat="1" applyFont="1" applyFill="1" applyAlignment="1">
      <alignment horizontal="center" vertical="center" wrapText="1"/>
    </xf>
    <xf numFmtId="2" fontId="0" fillId="0" borderId="0" xfId="0" applyNumberFormat="1" applyAlignment="1">
      <alignment vertical="center"/>
    </xf>
    <xf numFmtId="0" fontId="14" fillId="0" borderId="0" xfId="0" applyFont="1" applyAlignment="1">
      <alignment horizontal="left"/>
    </xf>
    <xf numFmtId="0" fontId="14" fillId="0" borderId="0" xfId="0" applyFont="1"/>
    <xf numFmtId="0" fontId="14" fillId="0" borderId="0" xfId="0" applyFont="1" applyAlignment="1">
      <alignment vertical="center"/>
    </xf>
    <xf numFmtId="2" fontId="13" fillId="0" borderId="0" xfId="0" applyNumberFormat="1" applyFont="1" applyAlignment="1">
      <alignment horizontal="center"/>
    </xf>
    <xf numFmtId="0" fontId="17" fillId="0" borderId="0" xfId="0" applyFont="1"/>
    <xf numFmtId="0" fontId="19" fillId="0" borderId="0" xfId="0" applyFont="1" applyAlignment="1">
      <alignment horizontal="left"/>
    </xf>
    <xf numFmtId="0" fontId="19" fillId="0" borderId="0" xfId="0" applyFont="1"/>
    <xf numFmtId="0" fontId="19" fillId="0" borderId="0" xfId="0" applyFont="1" applyAlignment="1">
      <alignment vertical="center"/>
    </xf>
    <xf numFmtId="2" fontId="18" fillId="0" borderId="0" xfId="0" applyNumberFormat="1" applyFont="1" applyAlignment="1">
      <alignment horizontal="center"/>
    </xf>
    <xf numFmtId="0" fontId="20" fillId="0" borderId="0" xfId="0" applyFont="1"/>
    <xf numFmtId="0" fontId="21" fillId="0" borderId="2" xfId="0" applyFont="1" applyBorder="1" applyAlignment="1">
      <alignment horizontal="center" vertical="center" wrapText="1"/>
    </xf>
    <xf numFmtId="0" fontId="20" fillId="0" borderId="2" xfId="0" applyFont="1" applyBorder="1" applyAlignment="1">
      <alignment horizontal="center" wrapText="1"/>
    </xf>
    <xf numFmtId="2" fontId="20" fillId="0" borderId="2" xfId="0" applyNumberFormat="1" applyFont="1" applyBorder="1" applyAlignment="1">
      <alignment horizontal="center" wrapText="1"/>
    </xf>
    <xf numFmtId="2" fontId="0" fillId="0" borderId="0" xfId="0" applyNumberFormat="1"/>
    <xf numFmtId="0" fontId="22" fillId="0" borderId="0" xfId="0" applyFont="1"/>
    <xf numFmtId="0" fontId="21" fillId="8" borderId="6" xfId="0" applyFont="1" applyFill="1" applyBorder="1" applyAlignment="1">
      <alignment horizontal="center" vertical="center"/>
    </xf>
    <xf numFmtId="2" fontId="22" fillId="0" borderId="6" xfId="0" applyNumberFormat="1" applyFont="1" applyFill="1" applyBorder="1" applyAlignment="1">
      <alignment horizontal="center" vertical="center"/>
    </xf>
    <xf numFmtId="0" fontId="24" fillId="9" borderId="13" xfId="0" applyFont="1" applyFill="1" applyBorder="1" applyAlignment="1">
      <alignment horizontal="center" vertical="center" wrapText="1"/>
    </xf>
    <xf numFmtId="0" fontId="24" fillId="9" borderId="8" xfId="0" applyFont="1" applyFill="1" applyBorder="1" applyAlignment="1">
      <alignment horizontal="center" vertical="center"/>
    </xf>
    <xf numFmtId="0" fontId="24" fillId="9" borderId="6" xfId="0" applyFont="1" applyFill="1" applyBorder="1" applyAlignment="1">
      <alignment horizontal="left" vertical="center"/>
    </xf>
    <xf numFmtId="0" fontId="24" fillId="9" borderId="6" xfId="0" applyFont="1" applyFill="1" applyBorder="1" applyAlignment="1">
      <alignment horizontal="center" vertical="center"/>
    </xf>
    <xf numFmtId="2" fontId="24" fillId="9" borderId="6" xfId="0" applyNumberFormat="1" applyFont="1" applyFill="1" applyBorder="1" applyAlignment="1">
      <alignment horizontal="center" vertical="center"/>
    </xf>
    <xf numFmtId="2" fontId="22" fillId="0" borderId="6" xfId="0" applyNumberFormat="1" applyFont="1" applyBorder="1" applyAlignment="1">
      <alignment horizontal="center"/>
    </xf>
    <xf numFmtId="0" fontId="24" fillId="9" borderId="6" xfId="0" applyFont="1" applyFill="1" applyBorder="1" applyAlignment="1">
      <alignment horizontal="center" vertical="center" wrapText="1"/>
    </xf>
    <xf numFmtId="0" fontId="24" fillId="9" borderId="11" xfId="0" applyFont="1" applyFill="1" applyBorder="1" applyAlignment="1">
      <alignment horizontal="left" vertical="center"/>
    </xf>
    <xf numFmtId="0" fontId="24" fillId="9" borderId="11" xfId="0" applyFont="1" applyFill="1" applyBorder="1" applyAlignment="1">
      <alignment horizontal="center" vertical="center"/>
    </xf>
    <xf numFmtId="2" fontId="24" fillId="9" borderId="11" xfId="0" applyNumberFormat="1" applyFont="1" applyFill="1" applyBorder="1" applyAlignment="1">
      <alignment horizontal="center" vertical="center"/>
    </xf>
    <xf numFmtId="2" fontId="22" fillId="0" borderId="11" xfId="0" applyNumberFormat="1" applyFont="1" applyBorder="1" applyAlignment="1">
      <alignment horizontal="center"/>
    </xf>
    <xf numFmtId="2" fontId="22" fillId="0" borderId="11" xfId="0" applyNumberFormat="1" applyFont="1" applyFill="1" applyBorder="1" applyAlignment="1">
      <alignment horizontal="center" vertical="center"/>
    </xf>
    <xf numFmtId="0" fontId="24" fillId="9" borderId="11" xfId="0" applyFont="1" applyFill="1" applyBorder="1" applyAlignment="1">
      <alignment horizontal="center" vertical="center" wrapText="1"/>
    </xf>
    <xf numFmtId="0" fontId="24" fillId="9" borderId="14" xfId="0" applyFont="1" applyFill="1" applyBorder="1" applyAlignment="1">
      <alignment horizontal="center" vertical="center" wrapText="1"/>
    </xf>
    <xf numFmtId="4" fontId="25" fillId="0" borderId="16" xfId="0" applyNumberFormat="1" applyFont="1" applyBorder="1" applyAlignment="1">
      <alignment horizontal="center" vertical="center"/>
    </xf>
    <xf numFmtId="0" fontId="20" fillId="0" borderId="17" xfId="0" applyFont="1" applyBorder="1" applyAlignment="1">
      <alignment horizontal="center" wrapText="1"/>
    </xf>
    <xf numFmtId="2" fontId="20" fillId="0" borderId="17" xfId="0" applyNumberFormat="1" applyFont="1" applyBorder="1" applyAlignment="1">
      <alignment horizontal="center" wrapText="1"/>
    </xf>
    <xf numFmtId="0" fontId="20" fillId="0" borderId="6" xfId="0" applyFont="1" applyBorder="1" applyAlignment="1">
      <alignment horizontal="center" wrapText="1"/>
    </xf>
    <xf numFmtId="2" fontId="20" fillId="0" borderId="6" xfId="0" applyNumberFormat="1" applyFont="1" applyBorder="1" applyAlignment="1">
      <alignment horizontal="center" wrapText="1"/>
    </xf>
    <xf numFmtId="0" fontId="20" fillId="0" borderId="6" xfId="0" applyFont="1" applyFill="1" applyBorder="1" applyAlignment="1">
      <alignment horizontal="center" wrapText="1"/>
    </xf>
    <xf numFmtId="0" fontId="18" fillId="0" borderId="0" xfId="0" applyFont="1" applyAlignment="1">
      <alignment vertical="center"/>
    </xf>
    <xf numFmtId="0" fontId="13" fillId="0" borderId="0" xfId="0" applyFont="1" applyAlignment="1">
      <alignment vertical="center"/>
    </xf>
    <xf numFmtId="0" fontId="0" fillId="0" borderId="0" xfId="0" applyAlignment="1">
      <alignment vertical="center"/>
    </xf>
    <xf numFmtId="0" fontId="24" fillId="9" borderId="12" xfId="0" applyFont="1" applyFill="1" applyBorder="1" applyAlignment="1">
      <alignment horizontal="center" vertical="center"/>
    </xf>
    <xf numFmtId="2" fontId="24" fillId="9" borderId="12" xfId="0" applyNumberFormat="1" applyFont="1" applyFill="1" applyBorder="1" applyAlignment="1">
      <alignment horizontal="center" vertical="center"/>
    </xf>
    <xf numFmtId="2" fontId="22" fillId="0" borderId="12" xfId="0" applyNumberFormat="1" applyFont="1" applyBorder="1" applyAlignment="1">
      <alignment horizontal="center"/>
    </xf>
    <xf numFmtId="2" fontId="22" fillId="0" borderId="12" xfId="0" applyNumberFormat="1" applyFont="1" applyFill="1" applyBorder="1" applyAlignment="1">
      <alignment horizontal="center" vertical="center"/>
    </xf>
    <xf numFmtId="0" fontId="24" fillId="9" borderId="12" xfId="0" applyFont="1" applyFill="1" applyBorder="1" applyAlignment="1">
      <alignment horizontal="center" vertical="center" wrapText="1"/>
    </xf>
    <xf numFmtId="0" fontId="24" fillId="9" borderId="25" xfId="0" applyFont="1" applyFill="1" applyBorder="1" applyAlignment="1">
      <alignment horizontal="center" vertical="center" wrapText="1"/>
    </xf>
    <xf numFmtId="0" fontId="21" fillId="8" borderId="11" xfId="0" applyFont="1" applyFill="1" applyBorder="1" applyAlignment="1">
      <alignment horizontal="center" vertical="center"/>
    </xf>
    <xf numFmtId="0" fontId="29" fillId="10" borderId="6" xfId="0" applyFont="1" applyFill="1" applyBorder="1" applyAlignment="1">
      <alignment horizontal="center" vertical="center"/>
    </xf>
    <xf numFmtId="0" fontId="30" fillId="0" borderId="6" xfId="0" applyFont="1" applyFill="1" applyBorder="1" applyAlignment="1">
      <alignment horizontal="center" vertical="center"/>
    </xf>
    <xf numFmtId="0" fontId="31" fillId="0" borderId="6" xfId="0" applyFont="1" applyFill="1" applyBorder="1" applyAlignment="1">
      <alignment horizontal="center" vertical="center"/>
    </xf>
    <xf numFmtId="0" fontId="31" fillId="0" borderId="6" xfId="0" applyFont="1" applyFill="1" applyBorder="1" applyAlignment="1">
      <alignment horizontal="left" vertical="center" wrapText="1"/>
    </xf>
    <xf numFmtId="2" fontId="30" fillId="0" borderId="6" xfId="0" applyNumberFormat="1" applyFont="1" applyFill="1" applyBorder="1" applyAlignment="1">
      <alignment horizontal="center" vertical="center"/>
    </xf>
    <xf numFmtId="1" fontId="30" fillId="0" borderId="6" xfId="0" applyNumberFormat="1" applyFont="1" applyFill="1" applyBorder="1" applyAlignment="1">
      <alignment horizontal="center" vertical="center"/>
    </xf>
    <xf numFmtId="165" fontId="30" fillId="0" borderId="6" xfId="0" applyNumberFormat="1" applyFont="1" applyFill="1" applyBorder="1" applyAlignment="1">
      <alignment horizontal="center" vertical="center"/>
    </xf>
    <xf numFmtId="2" fontId="30" fillId="0" borderId="6" xfId="0" applyNumberFormat="1" applyFont="1" applyFill="1" applyBorder="1" applyAlignment="1">
      <alignment horizontal="right" vertical="center" wrapText="1"/>
    </xf>
    <xf numFmtId="0" fontId="29" fillId="0" borderId="27" xfId="0" applyFont="1" applyFill="1" applyBorder="1" applyAlignment="1">
      <alignment horizontal="center" vertical="center"/>
    </xf>
    <xf numFmtId="0" fontId="29" fillId="0" borderId="28" xfId="0" applyFont="1" applyFill="1" applyBorder="1" applyAlignment="1">
      <alignment horizontal="center" vertical="center"/>
    </xf>
    <xf numFmtId="0" fontId="30" fillId="0" borderId="6" xfId="0" applyFont="1" applyFill="1" applyBorder="1" applyAlignment="1">
      <alignment horizontal="left" vertical="center" wrapText="1"/>
    </xf>
    <xf numFmtId="0" fontId="30" fillId="0" borderId="6" xfId="0" applyFont="1" applyFill="1" applyBorder="1" applyAlignment="1">
      <alignment horizontal="center" vertical="center" wrapText="1"/>
    </xf>
    <xf numFmtId="165" fontId="30" fillId="0" borderId="6" xfId="0" applyNumberFormat="1" applyFont="1" applyFill="1" applyBorder="1" applyAlignment="1">
      <alignment horizontal="center" vertical="center" wrapText="1"/>
    </xf>
    <xf numFmtId="0" fontId="29" fillId="10" borderId="6" xfId="0" applyFont="1" applyFill="1" applyBorder="1" applyAlignment="1">
      <alignment horizontal="center" vertical="center" wrapText="1"/>
    </xf>
    <xf numFmtId="0" fontId="29" fillId="0" borderId="6" xfId="0" applyFont="1" applyFill="1" applyBorder="1" applyAlignment="1">
      <alignment horizontal="center" vertical="center"/>
    </xf>
    <xf numFmtId="4" fontId="32" fillId="0" borderId="6" xfId="2" applyNumberFormat="1" applyFont="1" applyFill="1" applyBorder="1" applyAlignment="1">
      <alignment horizontal="right" vertical="center"/>
    </xf>
    <xf numFmtId="2" fontId="30" fillId="0" borderId="6" xfId="0" applyNumberFormat="1" applyFont="1" applyFill="1" applyBorder="1" applyAlignment="1">
      <alignment horizontal="center" vertical="center" wrapText="1"/>
    </xf>
    <xf numFmtId="0" fontId="27" fillId="0" borderId="0" xfId="0" applyFont="1"/>
    <xf numFmtId="0" fontId="31" fillId="0" borderId="6" xfId="0" applyFont="1" applyFill="1" applyBorder="1" applyAlignment="1">
      <alignment horizontal="center" vertical="center" wrapText="1"/>
    </xf>
    <xf numFmtId="0" fontId="19" fillId="0" borderId="0" xfId="0" applyFont="1" applyAlignment="1">
      <alignment vertical="center" wrapText="1"/>
    </xf>
    <xf numFmtId="2" fontId="29" fillId="0" borderId="6" xfId="0" applyNumberFormat="1" applyFont="1" applyFill="1" applyBorder="1" applyAlignment="1">
      <alignment horizontal="center" vertical="center"/>
    </xf>
    <xf numFmtId="2" fontId="29" fillId="10" borderId="6" xfId="0" applyNumberFormat="1" applyFont="1" applyFill="1" applyBorder="1" applyAlignment="1">
      <alignment horizontal="center" vertical="center" wrapText="1"/>
    </xf>
    <xf numFmtId="2" fontId="31" fillId="0" borderId="6" xfId="0" applyNumberFormat="1" applyFont="1" applyFill="1" applyBorder="1" applyAlignment="1">
      <alignment horizontal="center" vertical="center" wrapText="1"/>
    </xf>
    <xf numFmtId="2" fontId="29" fillId="10" borderId="6" xfId="0" applyNumberFormat="1" applyFont="1" applyFill="1" applyBorder="1" applyAlignment="1">
      <alignment horizontal="center" vertical="center"/>
    </xf>
    <xf numFmtId="2" fontId="27" fillId="0" borderId="0" xfId="0" applyNumberFormat="1" applyFont="1"/>
    <xf numFmtId="0" fontId="7" fillId="0" borderId="1" xfId="0" applyFont="1" applyFill="1" applyBorder="1" applyAlignment="1">
      <alignment horizontal="left" vertical="center" wrapText="1"/>
    </xf>
    <xf numFmtId="0" fontId="7" fillId="0" borderId="1" xfId="0" applyFont="1" applyFill="1" applyBorder="1" applyAlignment="1">
      <alignment horizontal="right" vertical="center" wrapText="1"/>
    </xf>
    <xf numFmtId="0" fontId="7" fillId="0" borderId="1" xfId="0" applyFont="1" applyFill="1" applyBorder="1" applyAlignment="1">
      <alignment horizontal="center" vertical="center" wrapText="1"/>
    </xf>
    <xf numFmtId="4" fontId="7" fillId="0" borderId="1" xfId="0" applyNumberFormat="1" applyFont="1" applyFill="1" applyBorder="1" applyAlignment="1">
      <alignment horizontal="right" vertical="center" wrapText="1"/>
    </xf>
    <xf numFmtId="0" fontId="0" fillId="0" borderId="0" xfId="0"/>
    <xf numFmtId="0" fontId="10" fillId="6" borderId="0" xfId="0" applyFont="1" applyFill="1" applyAlignment="1">
      <alignment horizontal="center" vertical="top" wrapText="1"/>
    </xf>
    <xf numFmtId="0" fontId="0" fillId="0" borderId="0" xfId="0"/>
    <xf numFmtId="0" fontId="10" fillId="6" borderId="0" xfId="0" applyFont="1" applyFill="1" applyAlignment="1">
      <alignment horizontal="center" vertical="center" wrapText="1"/>
    </xf>
    <xf numFmtId="0" fontId="10" fillId="6" borderId="0" xfId="0" applyFont="1" applyFill="1" applyAlignment="1">
      <alignment horizontal="left" vertical="center" wrapText="1"/>
    </xf>
    <xf numFmtId="0" fontId="8" fillId="6" borderId="0" xfId="0" applyFont="1" applyFill="1" applyAlignment="1">
      <alignment horizontal="right" vertical="center" wrapText="1"/>
    </xf>
    <xf numFmtId="0" fontId="6" fillId="11" borderId="1" xfId="0" applyFont="1" applyFill="1" applyBorder="1" applyAlignment="1">
      <alignment horizontal="left" vertical="center" wrapText="1"/>
    </xf>
    <xf numFmtId="0" fontId="20" fillId="12" borderId="17" xfId="0" applyFont="1" applyFill="1" applyBorder="1" applyAlignment="1">
      <alignment horizontal="center" wrapText="1"/>
    </xf>
    <xf numFmtId="0" fontId="20" fillId="12" borderId="6" xfId="0" applyFont="1" applyFill="1" applyBorder="1" applyAlignment="1">
      <alignment horizontal="center" wrapText="1"/>
    </xf>
    <xf numFmtId="2" fontId="20" fillId="12" borderId="6" xfId="0" applyNumberFormat="1" applyFont="1" applyFill="1" applyBorder="1" applyAlignment="1">
      <alignment horizontal="center" wrapText="1"/>
    </xf>
    <xf numFmtId="2" fontId="20" fillId="12" borderId="17" xfId="0" applyNumberFormat="1" applyFont="1" applyFill="1" applyBorder="1" applyAlignment="1">
      <alignment horizontal="center" wrapText="1"/>
    </xf>
    <xf numFmtId="2" fontId="20" fillId="0" borderId="6" xfId="0" applyNumberFormat="1" applyFont="1" applyFill="1" applyBorder="1" applyAlignment="1">
      <alignment horizontal="center" wrapText="1"/>
    </xf>
    <xf numFmtId="43" fontId="9" fillId="5" borderId="0" xfId="2" applyFont="1" applyFill="1" applyAlignment="1">
      <alignment horizontal="center" vertical="center" wrapText="1"/>
    </xf>
    <xf numFmtId="43" fontId="0" fillId="0" borderId="0" xfId="2" applyFont="1" applyAlignment="1">
      <alignment vertical="center"/>
    </xf>
    <xf numFmtId="0" fontId="8" fillId="6" borderId="0" xfId="0" applyFont="1" applyFill="1" applyAlignment="1">
      <alignment horizontal="left" vertical="center" wrapText="1"/>
    </xf>
    <xf numFmtId="0" fontId="0" fillId="0" borderId="0" xfId="0" applyAlignment="1">
      <alignment vertical="center"/>
    </xf>
    <xf numFmtId="0" fontId="8" fillId="6" borderId="0" xfId="0" applyFont="1" applyFill="1" applyAlignment="1">
      <alignment horizontal="right" vertical="center" wrapText="1"/>
    </xf>
    <xf numFmtId="0" fontId="0" fillId="0" borderId="0" xfId="0" applyFill="1"/>
    <xf numFmtId="0" fontId="6" fillId="15" borderId="1" xfId="0" applyFont="1" applyFill="1" applyBorder="1" applyAlignment="1">
      <alignment horizontal="left" vertical="center" wrapText="1"/>
    </xf>
    <xf numFmtId="0" fontId="6" fillId="15" borderId="1" xfId="0" applyFont="1" applyFill="1" applyBorder="1" applyAlignment="1">
      <alignment horizontal="right" vertical="center" wrapText="1"/>
    </xf>
    <xf numFmtId="4" fontId="6" fillId="15" borderId="1" xfId="0" applyNumberFormat="1" applyFont="1" applyFill="1" applyBorder="1" applyAlignment="1">
      <alignment horizontal="right" vertical="center" wrapText="1"/>
    </xf>
    <xf numFmtId="0" fontId="6" fillId="16" borderId="1" xfId="0" applyFont="1" applyFill="1" applyBorder="1" applyAlignment="1">
      <alignment horizontal="left" vertical="center" wrapText="1"/>
    </xf>
    <xf numFmtId="0" fontId="6" fillId="16" borderId="1" xfId="0" applyFont="1" applyFill="1" applyBorder="1" applyAlignment="1">
      <alignment horizontal="right" vertical="center" wrapText="1"/>
    </xf>
    <xf numFmtId="4" fontId="6" fillId="16" borderId="1" xfId="0" applyNumberFormat="1" applyFont="1" applyFill="1" applyBorder="1" applyAlignment="1">
      <alignment horizontal="right" vertical="center" wrapText="1"/>
    </xf>
    <xf numFmtId="0" fontId="10" fillId="16" borderId="0" xfId="0" applyFont="1" applyFill="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right" vertical="center" wrapText="1"/>
    </xf>
    <xf numFmtId="0" fontId="1" fillId="0" borderId="1" xfId="0" applyFont="1" applyFill="1" applyBorder="1" applyAlignment="1">
      <alignment horizontal="center" vertical="center" wrapText="1"/>
    </xf>
    <xf numFmtId="168" fontId="7" fillId="0" borderId="1" xfId="0" applyNumberFormat="1" applyFont="1" applyFill="1" applyBorder="1" applyAlignment="1">
      <alignment horizontal="right"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right" vertical="center" wrapText="1"/>
    </xf>
    <xf numFmtId="0" fontId="10" fillId="0" borderId="1" xfId="0" applyFont="1" applyFill="1" applyBorder="1" applyAlignment="1">
      <alignment horizontal="center" vertical="center" wrapText="1"/>
    </xf>
    <xf numFmtId="168" fontId="10" fillId="0" borderId="1" xfId="0" applyNumberFormat="1" applyFont="1" applyFill="1" applyBorder="1" applyAlignment="1">
      <alignment horizontal="right" vertical="center" wrapText="1"/>
    </xf>
    <xf numFmtId="4" fontId="10" fillId="0" borderId="1" xfId="0" applyNumberFormat="1" applyFont="1" applyFill="1" applyBorder="1" applyAlignment="1">
      <alignment horizontal="right" vertical="center" wrapText="1"/>
    </xf>
    <xf numFmtId="0" fontId="10" fillId="0" borderId="0" xfId="0" applyFont="1" applyFill="1" applyAlignment="1">
      <alignment horizontal="right" vertical="center" wrapText="1"/>
    </xf>
    <xf numFmtId="4" fontId="10" fillId="0" borderId="0" xfId="0" applyNumberFormat="1" applyFont="1" applyFill="1" applyAlignment="1">
      <alignment horizontal="right" vertical="center" wrapText="1"/>
    </xf>
    <xf numFmtId="0" fontId="8" fillId="0" borderId="0" xfId="0" applyFont="1" applyFill="1" applyAlignment="1">
      <alignment horizontal="right" vertical="center" wrapText="1"/>
    </xf>
    <xf numFmtId="168" fontId="8" fillId="0" borderId="0" xfId="0" applyNumberFormat="1" applyFont="1" applyFill="1" applyAlignment="1">
      <alignment horizontal="right" vertical="center" wrapText="1"/>
    </xf>
    <xf numFmtId="4" fontId="8" fillId="0" borderId="0" xfId="0" applyNumberFormat="1" applyFont="1" applyFill="1" applyAlignment="1">
      <alignment horizontal="right" vertical="center" wrapText="1"/>
    </xf>
    <xf numFmtId="0" fontId="7" fillId="0" borderId="33" xfId="0" applyFont="1" applyFill="1" applyBorder="1" applyAlignment="1">
      <alignment horizontal="left" vertical="center" wrapText="1"/>
    </xf>
    <xf numFmtId="167" fontId="10" fillId="0" borderId="1" xfId="0" applyNumberFormat="1" applyFont="1" applyFill="1" applyBorder="1" applyAlignment="1">
      <alignment horizontal="right" vertical="center" wrapText="1"/>
    </xf>
    <xf numFmtId="167" fontId="8" fillId="0" borderId="0" xfId="0" applyNumberFormat="1" applyFont="1" applyFill="1" applyAlignment="1">
      <alignment horizontal="right" vertical="center" wrapText="1"/>
    </xf>
    <xf numFmtId="0" fontId="10" fillId="0" borderId="0" xfId="0" applyFont="1" applyFill="1" applyAlignment="1">
      <alignment horizontal="center" vertical="center" wrapText="1"/>
    </xf>
    <xf numFmtId="0" fontId="10" fillId="0" borderId="0" xfId="0" applyFont="1" applyFill="1" applyAlignment="1">
      <alignment horizontal="left" vertical="center" wrapText="1"/>
    </xf>
    <xf numFmtId="0" fontId="0" fillId="13" borderId="0" xfId="0" applyFill="1"/>
    <xf numFmtId="0" fontId="0" fillId="16" borderId="0" xfId="0" applyFill="1"/>
    <xf numFmtId="0" fontId="7" fillId="16" borderId="1" xfId="0" applyFont="1" applyFill="1" applyBorder="1" applyAlignment="1">
      <alignment horizontal="left" vertical="center" wrapText="1"/>
    </xf>
    <xf numFmtId="0" fontId="7" fillId="16" borderId="1" xfId="0" applyFont="1" applyFill="1" applyBorder="1" applyAlignment="1">
      <alignment horizontal="right" vertical="center" wrapText="1"/>
    </xf>
    <xf numFmtId="0" fontId="7" fillId="16" borderId="1" xfId="0" applyFont="1" applyFill="1" applyBorder="1" applyAlignment="1">
      <alignment horizontal="center" vertical="center" wrapText="1"/>
    </xf>
    <xf numFmtId="168" fontId="7" fillId="16" borderId="1" xfId="0" applyNumberFormat="1" applyFont="1" applyFill="1" applyBorder="1" applyAlignment="1">
      <alignment horizontal="right" vertical="center" wrapText="1"/>
    </xf>
    <xf numFmtId="4" fontId="7" fillId="16" borderId="1" xfId="0" applyNumberFormat="1" applyFont="1" applyFill="1" applyBorder="1" applyAlignment="1">
      <alignment horizontal="right" vertical="center" wrapText="1"/>
    </xf>
    <xf numFmtId="0" fontId="7" fillId="14" borderId="1" xfId="0" applyFont="1" applyFill="1" applyBorder="1" applyAlignment="1">
      <alignment horizontal="left" vertical="center" wrapText="1"/>
    </xf>
    <xf numFmtId="0" fontId="7" fillId="14" borderId="1" xfId="0" applyFont="1" applyFill="1" applyBorder="1" applyAlignment="1">
      <alignment horizontal="right" vertical="center" wrapText="1"/>
    </xf>
    <xf numFmtId="0" fontId="7" fillId="14" borderId="1" xfId="0" applyFont="1" applyFill="1" applyBorder="1" applyAlignment="1">
      <alignment horizontal="center" vertical="center" wrapText="1"/>
    </xf>
    <xf numFmtId="168" fontId="7" fillId="14" borderId="1" xfId="0" applyNumberFormat="1" applyFont="1" applyFill="1" applyBorder="1" applyAlignment="1">
      <alignment horizontal="right" vertical="center" wrapText="1"/>
    </xf>
    <xf numFmtId="4" fontId="7" fillId="14" borderId="1" xfId="0" applyNumberFormat="1" applyFont="1" applyFill="1" applyBorder="1" applyAlignment="1">
      <alignment horizontal="right" vertical="center" wrapText="1"/>
    </xf>
    <xf numFmtId="167" fontId="7" fillId="14" borderId="1" xfId="0" applyNumberFormat="1" applyFont="1" applyFill="1" applyBorder="1" applyAlignment="1">
      <alignment horizontal="right" vertical="center" wrapText="1"/>
    </xf>
    <xf numFmtId="0" fontId="1" fillId="15" borderId="1" xfId="0" applyFont="1" applyFill="1" applyBorder="1" applyAlignment="1">
      <alignment horizontal="center" vertical="center" wrapText="1"/>
    </xf>
    <xf numFmtId="164" fontId="6" fillId="15" borderId="1" xfId="0" applyNumberFormat="1" applyFont="1" applyFill="1" applyBorder="1" applyAlignment="1">
      <alignment horizontal="right" vertical="center" wrapText="1"/>
    </xf>
    <xf numFmtId="0" fontId="8" fillId="6" borderId="0" xfId="0" applyFont="1" applyFill="1" applyAlignment="1">
      <alignment horizontal="right" vertical="top" wrapText="1"/>
    </xf>
    <xf numFmtId="4" fontId="8" fillId="6" borderId="0" xfId="0" applyNumberFormat="1" applyFont="1" applyFill="1" applyAlignment="1">
      <alignment horizontal="right" vertical="top" wrapText="1"/>
    </xf>
    <xf numFmtId="168" fontId="8" fillId="6" borderId="0" xfId="0" applyNumberFormat="1" applyFont="1" applyFill="1" applyAlignment="1">
      <alignment horizontal="right" vertical="top" wrapText="1"/>
    </xf>
    <xf numFmtId="0" fontId="10" fillId="6" borderId="0" xfId="0" applyFont="1" applyFill="1" applyAlignment="1">
      <alignment horizontal="right" vertical="top" wrapText="1"/>
    </xf>
    <xf numFmtId="4" fontId="10" fillId="6" borderId="0" xfId="0" applyNumberFormat="1" applyFont="1" applyFill="1" applyAlignment="1">
      <alignment horizontal="right" vertical="top" wrapText="1"/>
    </xf>
    <xf numFmtId="0" fontId="6" fillId="11" borderId="1" xfId="0" applyFont="1" applyFill="1" applyBorder="1" applyAlignment="1">
      <alignment horizontal="right" vertical="center" wrapText="1"/>
    </xf>
    <xf numFmtId="0" fontId="7" fillId="11" borderId="34" xfId="0" applyFont="1" applyFill="1" applyBorder="1" applyAlignment="1">
      <alignment horizontal="right" vertical="center" wrapText="1"/>
    </xf>
    <xf numFmtId="0" fontId="6" fillId="11" borderId="1" xfId="0" applyFont="1" applyFill="1" applyBorder="1" applyAlignment="1">
      <alignment horizontal="center" vertical="center" wrapText="1"/>
    </xf>
    <xf numFmtId="0" fontId="8" fillId="6" borderId="0" xfId="0" applyFont="1" applyFill="1" applyAlignment="1">
      <alignment vertical="center" wrapText="1"/>
    </xf>
    <xf numFmtId="0" fontId="1" fillId="6" borderId="41" xfId="0" applyFont="1" applyFill="1" applyBorder="1" applyAlignment="1">
      <alignment horizontal="center" vertical="center" wrapText="1"/>
    </xf>
    <xf numFmtId="0" fontId="0" fillId="0" borderId="4" xfId="0" applyBorder="1"/>
    <xf numFmtId="0" fontId="0" fillId="0" borderId="11" xfId="0" applyBorder="1"/>
    <xf numFmtId="0" fontId="1" fillId="6" borderId="4" xfId="0" applyFont="1" applyFill="1" applyBorder="1" applyAlignment="1">
      <alignment horizontal="left" vertical="top" wrapText="1"/>
    </xf>
    <xf numFmtId="0" fontId="8" fillId="6" borderId="11"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26" xfId="0" applyFont="1" applyFill="1" applyBorder="1" applyAlignment="1">
      <alignment horizontal="left" vertical="center" wrapText="1"/>
    </xf>
    <xf numFmtId="0" fontId="15" fillId="4" borderId="11" xfId="0" applyFont="1" applyFill="1" applyBorder="1" applyAlignment="1">
      <alignment horizontal="left" vertical="center" wrapText="1"/>
    </xf>
    <xf numFmtId="0" fontId="8" fillId="6" borderId="14" xfId="0" applyFont="1" applyFill="1" applyBorder="1" applyAlignment="1">
      <alignment vertical="center" wrapText="1"/>
    </xf>
    <xf numFmtId="0" fontId="6" fillId="15" borderId="41" xfId="0" applyFont="1" applyFill="1" applyBorder="1" applyAlignment="1">
      <alignment horizontal="left" vertical="center" wrapText="1"/>
    </xf>
    <xf numFmtId="0" fontId="6" fillId="15" borderId="41" xfId="0" applyFont="1" applyFill="1" applyBorder="1" applyAlignment="1">
      <alignment horizontal="right" vertical="center" wrapText="1"/>
    </xf>
    <xf numFmtId="4" fontId="6" fillId="15" borderId="41" xfId="0" applyNumberFormat="1" applyFont="1" applyFill="1" applyBorder="1" applyAlignment="1">
      <alignment horizontal="right" vertical="center" wrapText="1"/>
    </xf>
    <xf numFmtId="0" fontId="3" fillId="15" borderId="41" xfId="0" applyFont="1" applyFill="1" applyBorder="1" applyAlignment="1">
      <alignment horizontal="center" vertical="center" wrapText="1"/>
    </xf>
    <xf numFmtId="0" fontId="5" fillId="15" borderId="41" xfId="0" applyFont="1" applyFill="1" applyBorder="1" applyAlignment="1">
      <alignment horizontal="center" vertical="center" wrapText="1"/>
    </xf>
    <xf numFmtId="0" fontId="4" fillId="15" borderId="41" xfId="0" applyFont="1" applyFill="1" applyBorder="1" applyAlignment="1">
      <alignment horizontal="center" vertical="center" wrapText="1"/>
    </xf>
    <xf numFmtId="43" fontId="5" fillId="15" borderId="41" xfId="2" applyFont="1" applyFill="1" applyBorder="1" applyAlignment="1">
      <alignment horizontal="center" vertical="center" wrapText="1"/>
    </xf>
    <xf numFmtId="2" fontId="5" fillId="15" borderId="41" xfId="0" applyNumberFormat="1" applyFont="1" applyFill="1" applyBorder="1" applyAlignment="1">
      <alignment horizontal="center" vertical="center" wrapText="1"/>
    </xf>
    <xf numFmtId="0" fontId="1" fillId="6" borderId="4" xfId="0" applyFont="1" applyFill="1" applyBorder="1" applyAlignment="1">
      <alignment horizontal="left" vertical="center" wrapText="1"/>
    </xf>
    <xf numFmtId="2" fontId="16" fillId="0" borderId="0" xfId="0" applyNumberFormat="1" applyFont="1" applyBorder="1" applyAlignment="1">
      <alignment horizontal="center" vertical="center"/>
    </xf>
    <xf numFmtId="0" fontId="1" fillId="6" borderId="4" xfId="0" applyFont="1" applyFill="1" applyBorder="1" applyAlignment="1">
      <alignment horizontal="left" vertical="top" wrapText="1"/>
    </xf>
    <xf numFmtId="0" fontId="1" fillId="6" borderId="26" xfId="0" applyFont="1" applyFill="1" applyBorder="1" applyAlignment="1">
      <alignment horizontal="left" vertical="top" wrapText="1"/>
    </xf>
    <xf numFmtId="0" fontId="8" fillId="6" borderId="11" xfId="0" applyFont="1" applyFill="1" applyBorder="1" applyAlignment="1">
      <alignment horizontal="left" vertical="center" wrapText="1"/>
    </xf>
    <xf numFmtId="0" fontId="8" fillId="6" borderId="14" xfId="0" applyFont="1" applyFill="1" applyBorder="1" applyAlignment="1">
      <alignment horizontal="left" vertical="center" wrapText="1"/>
    </xf>
    <xf numFmtId="0" fontId="1" fillId="6" borderId="35" xfId="0" applyFont="1" applyFill="1" applyBorder="1" applyAlignment="1">
      <alignment horizontal="center" vertical="center" wrapText="1"/>
    </xf>
    <xf numFmtId="0" fontId="0" fillId="0" borderId="36" xfId="0" applyBorder="1" applyAlignment="1">
      <alignment vertical="center"/>
    </xf>
    <xf numFmtId="0" fontId="0" fillId="0" borderId="37" xfId="0" applyBorder="1" applyAlignment="1">
      <alignment vertical="center"/>
    </xf>
    <xf numFmtId="0" fontId="1" fillId="6" borderId="3" xfId="0" applyFont="1" applyFill="1" applyBorder="1" applyAlignment="1">
      <alignment horizontal="center" vertical="top" wrapText="1"/>
    </xf>
    <xf numFmtId="0" fontId="1" fillId="6" borderId="4" xfId="0" applyFont="1" applyFill="1" applyBorder="1" applyAlignment="1">
      <alignment horizontal="center" vertical="top" wrapText="1"/>
    </xf>
    <xf numFmtId="0" fontId="1" fillId="6" borderId="10" xfId="0" applyFont="1" applyFill="1" applyBorder="1" applyAlignment="1">
      <alignment horizontal="center" vertical="top" wrapText="1"/>
    </xf>
    <xf numFmtId="0" fontId="1" fillId="6" borderId="11" xfId="0" applyFont="1" applyFill="1" applyBorder="1" applyAlignment="1">
      <alignment horizontal="center" vertical="top" wrapText="1"/>
    </xf>
    <xf numFmtId="0" fontId="1" fillId="6" borderId="41" xfId="0" applyFont="1" applyFill="1" applyBorder="1" applyAlignment="1">
      <alignment horizontal="center" vertical="center" wrapText="1"/>
    </xf>
    <xf numFmtId="0" fontId="6" fillId="15" borderId="1" xfId="0" applyFont="1" applyFill="1" applyBorder="1" applyAlignment="1">
      <alignment horizontal="center" vertical="center" wrapText="1"/>
    </xf>
    <xf numFmtId="0" fontId="6" fillId="15" borderId="1" xfId="0" applyFont="1" applyFill="1" applyBorder="1" applyAlignment="1">
      <alignment horizontal="left" vertical="center" wrapText="1"/>
    </xf>
    <xf numFmtId="0" fontId="8" fillId="6" borderId="0" xfId="0" applyFont="1" applyFill="1" applyAlignment="1">
      <alignment horizontal="right" vertical="center" wrapText="1"/>
    </xf>
    <xf numFmtId="0" fontId="8" fillId="6" borderId="0" xfId="0" applyFont="1" applyFill="1" applyAlignment="1">
      <alignment horizontal="left" vertical="center" wrapText="1"/>
    </xf>
    <xf numFmtId="4" fontId="8" fillId="6" borderId="0" xfId="0" applyNumberFormat="1" applyFont="1" applyFill="1" applyAlignment="1">
      <alignment horizontal="right" vertical="center" wrapText="1"/>
    </xf>
    <xf numFmtId="0" fontId="15" fillId="2" borderId="4" xfId="0" applyFont="1" applyFill="1" applyBorder="1" applyAlignment="1">
      <alignment horizontal="left" vertical="center" wrapText="1"/>
    </xf>
    <xf numFmtId="2" fontId="15" fillId="2" borderId="4" xfId="0" applyNumberFormat="1" applyFont="1" applyFill="1" applyBorder="1" applyAlignment="1">
      <alignment horizontal="left" vertical="center" wrapText="1"/>
    </xf>
    <xf numFmtId="0" fontId="8" fillId="4" borderId="11" xfId="0" applyFont="1" applyFill="1" applyBorder="1" applyAlignment="1">
      <alignment horizontal="left" vertical="center" wrapText="1"/>
    </xf>
    <xf numFmtId="0" fontId="2" fillId="3" borderId="35" xfId="0" applyFont="1" applyFill="1" applyBorder="1" applyAlignment="1">
      <alignment horizontal="center" vertical="center" wrapText="1"/>
    </xf>
    <xf numFmtId="0" fontId="8" fillId="16" borderId="0" xfId="0" applyFont="1" applyFill="1" applyAlignment="1">
      <alignment horizontal="right" vertical="center" wrapText="1"/>
    </xf>
    <xf numFmtId="0" fontId="1" fillId="2" borderId="49" xfId="0" applyFont="1" applyFill="1" applyBorder="1" applyAlignment="1">
      <alignment horizontal="center" vertical="center" wrapText="1"/>
    </xf>
    <xf numFmtId="0" fontId="1" fillId="2" borderId="50" xfId="0" applyFont="1" applyFill="1" applyBorder="1" applyAlignment="1">
      <alignment horizontal="center" vertical="center" wrapText="1"/>
    </xf>
    <xf numFmtId="0" fontId="1" fillId="2" borderId="5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52" xfId="0" applyFont="1" applyFill="1" applyBorder="1" applyAlignment="1">
      <alignment horizontal="center" vertical="center" wrapText="1"/>
    </xf>
    <xf numFmtId="2" fontId="8" fillId="4" borderId="24" xfId="0" applyNumberFormat="1" applyFont="1" applyFill="1" applyBorder="1" applyAlignment="1">
      <alignment horizontal="left" vertical="center" wrapText="1"/>
    </xf>
    <xf numFmtId="2" fontId="8" fillId="4" borderId="48" xfId="0" applyNumberFormat="1" applyFont="1" applyFill="1" applyBorder="1" applyAlignment="1">
      <alignment horizontal="left" vertical="center" wrapText="1"/>
    </xf>
    <xf numFmtId="0" fontId="11" fillId="6" borderId="0" xfId="0" applyFont="1" applyFill="1" applyAlignment="1">
      <alignment horizontal="center" vertical="center" wrapText="1"/>
    </xf>
    <xf numFmtId="0" fontId="0" fillId="0" borderId="0" xfId="0" applyAlignment="1">
      <alignment vertical="center"/>
    </xf>
    <xf numFmtId="0" fontId="8" fillId="16" borderId="0" xfId="0" applyFont="1" applyFill="1" applyAlignment="1">
      <alignment horizontal="left" vertical="center" wrapText="1"/>
    </xf>
    <xf numFmtId="4" fontId="8" fillId="16" borderId="0" xfId="0" applyNumberFormat="1" applyFont="1" applyFill="1" applyAlignment="1">
      <alignment horizontal="right" vertical="center" wrapText="1"/>
    </xf>
    <xf numFmtId="0" fontId="8" fillId="0" borderId="0" xfId="0" applyFont="1" applyFill="1" applyAlignment="1">
      <alignment horizontal="right" vertical="center" wrapText="1"/>
    </xf>
    <xf numFmtId="0" fontId="8" fillId="0" borderId="0" xfId="0" applyFont="1" applyFill="1" applyAlignment="1">
      <alignment horizontal="left" vertical="center" wrapText="1"/>
    </xf>
    <xf numFmtId="0" fontId="10" fillId="6" borderId="0" xfId="0" applyFont="1" applyFill="1" applyAlignment="1">
      <alignment horizontal="right" vertical="top" wrapText="1"/>
    </xf>
    <xf numFmtId="0" fontId="7" fillId="16"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0" xfId="0" applyFont="1" applyFill="1" applyAlignment="1">
      <alignment horizontal="right" vertical="center" wrapText="1"/>
    </xf>
    <xf numFmtId="0" fontId="1" fillId="0" borderId="1" xfId="0" applyFont="1" applyFill="1" applyBorder="1" applyAlignment="1">
      <alignment horizontal="left" vertical="center" wrapText="1"/>
    </xf>
    <xf numFmtId="167" fontId="10" fillId="0" borderId="1" xfId="0" applyNumberFormat="1" applyFont="1" applyFill="1" applyBorder="1" applyAlignment="1">
      <alignment horizontal="righ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right" vertical="center" wrapText="1"/>
    </xf>
    <xf numFmtId="0" fontId="7" fillId="0" borderId="1" xfId="0" applyFont="1" applyFill="1" applyBorder="1" applyAlignment="1">
      <alignment horizontal="left" vertical="center" wrapText="1"/>
    </xf>
    <xf numFmtId="0" fontId="7" fillId="14" borderId="1" xfId="0" applyFont="1" applyFill="1" applyBorder="1" applyAlignment="1">
      <alignment horizontal="left" vertical="center" wrapText="1"/>
    </xf>
    <xf numFmtId="0" fontId="6" fillId="16" borderId="1" xfId="0" applyFont="1" applyFill="1" applyBorder="1" applyAlignment="1">
      <alignment horizontal="left" vertical="center" wrapText="1"/>
    </xf>
    <xf numFmtId="0" fontId="6" fillId="15" borderId="41" xfId="0" applyFont="1" applyFill="1" applyBorder="1" applyAlignment="1">
      <alignment horizontal="left" vertical="center" wrapText="1"/>
    </xf>
    <xf numFmtId="0" fontId="1" fillId="6" borderId="49" xfId="0" applyFont="1" applyFill="1" applyBorder="1" applyAlignment="1">
      <alignment horizontal="center" vertical="top" wrapText="1"/>
    </xf>
    <xf numFmtId="0" fontId="1" fillId="6" borderId="51" xfId="0" applyFont="1" applyFill="1" applyBorder="1" applyAlignment="1">
      <alignment horizontal="center" vertical="top" wrapText="1"/>
    </xf>
    <xf numFmtId="0" fontId="1" fillId="6" borderId="42" xfId="0" applyFont="1" applyFill="1" applyBorder="1" applyAlignment="1">
      <alignment horizontal="center" vertical="top" wrapText="1"/>
    </xf>
    <xf numFmtId="0" fontId="1" fillId="6" borderId="52" xfId="0" applyFont="1" applyFill="1" applyBorder="1" applyAlignment="1">
      <alignment horizontal="center" vertical="top" wrapText="1"/>
    </xf>
    <xf numFmtId="0" fontId="1" fillId="6" borderId="4" xfId="0" applyFont="1" applyFill="1" applyBorder="1" applyAlignment="1">
      <alignment horizontal="left" vertical="center" wrapText="1"/>
    </xf>
    <xf numFmtId="0" fontId="1" fillId="6" borderId="26" xfId="0" applyFont="1" applyFill="1" applyBorder="1" applyAlignment="1">
      <alignment horizontal="left" vertical="center" wrapText="1"/>
    </xf>
    <xf numFmtId="4" fontId="8" fillId="0" borderId="0" xfId="0" applyNumberFormat="1" applyFont="1" applyFill="1" applyAlignment="1">
      <alignment horizontal="right" vertical="center" wrapText="1"/>
    </xf>
    <xf numFmtId="0" fontId="0" fillId="0" borderId="26" xfId="0" applyBorder="1" applyAlignment="1">
      <alignment vertical="center"/>
    </xf>
    <xf numFmtId="0" fontId="1" fillId="6" borderId="0" xfId="0" applyFont="1" applyFill="1" applyAlignment="1">
      <alignment horizontal="center" vertical="center" wrapText="1"/>
    </xf>
    <xf numFmtId="0" fontId="1" fillId="6" borderId="49" xfId="0" applyFont="1" applyFill="1" applyBorder="1" applyAlignment="1">
      <alignment horizontal="center" vertical="center" wrapText="1"/>
    </xf>
    <xf numFmtId="0" fontId="1" fillId="6" borderId="51" xfId="0" applyFont="1" applyFill="1" applyBorder="1" applyAlignment="1">
      <alignment horizontal="center" vertical="center" wrapText="1"/>
    </xf>
    <xf numFmtId="0" fontId="1" fillId="6" borderId="42" xfId="0" applyFont="1" applyFill="1" applyBorder="1" applyAlignment="1">
      <alignment horizontal="center" vertical="center" wrapText="1"/>
    </xf>
    <xf numFmtId="0" fontId="1" fillId="6" borderId="52" xfId="0" applyFont="1" applyFill="1" applyBorder="1" applyAlignment="1">
      <alignment horizontal="center" vertical="center" wrapText="1"/>
    </xf>
    <xf numFmtId="0" fontId="1" fillId="6" borderId="43" xfId="0" applyFont="1" applyFill="1" applyBorder="1" applyAlignment="1">
      <alignment horizontal="center" vertical="center" wrapText="1"/>
    </xf>
    <xf numFmtId="0" fontId="1" fillId="6" borderId="44" xfId="0" applyFont="1" applyFill="1" applyBorder="1" applyAlignment="1">
      <alignment horizontal="center" vertical="center" wrapText="1"/>
    </xf>
    <xf numFmtId="0" fontId="8" fillId="6" borderId="11" xfId="0" applyFont="1" applyFill="1" applyBorder="1" applyAlignment="1">
      <alignment horizontal="left" vertical="top" wrapText="1"/>
    </xf>
    <xf numFmtId="0" fontId="1" fillId="6" borderId="23" xfId="0" applyFont="1" applyFill="1" applyBorder="1" applyAlignment="1">
      <alignment horizontal="left" vertical="top" wrapText="1"/>
    </xf>
    <xf numFmtId="0" fontId="1" fillId="6" borderId="45" xfId="0" applyFont="1" applyFill="1" applyBorder="1" applyAlignment="1">
      <alignment horizontal="left" vertical="top" wrapText="1"/>
    </xf>
    <xf numFmtId="0" fontId="1" fillId="6" borderId="46" xfId="0" applyFont="1" applyFill="1" applyBorder="1" applyAlignment="1">
      <alignment horizontal="left" vertical="top" wrapText="1"/>
    </xf>
    <xf numFmtId="0" fontId="8" fillId="6" borderId="24" xfId="0" applyFont="1" applyFill="1" applyBorder="1" applyAlignment="1">
      <alignment horizontal="left" vertical="center" wrapText="1"/>
    </xf>
    <xf numFmtId="0" fontId="8" fillId="6" borderId="47" xfId="0" applyFont="1" applyFill="1" applyBorder="1" applyAlignment="1">
      <alignment horizontal="left" vertical="center" wrapText="1"/>
    </xf>
    <xf numFmtId="0" fontId="8" fillId="6" borderId="48" xfId="0" applyFont="1" applyFill="1" applyBorder="1" applyAlignment="1">
      <alignment horizontal="left" vertical="center" wrapText="1"/>
    </xf>
    <xf numFmtId="0" fontId="1" fillId="6" borderId="53" xfId="0" applyFont="1" applyFill="1" applyBorder="1" applyAlignment="1">
      <alignment horizontal="center" vertical="top" wrapText="1"/>
    </xf>
    <xf numFmtId="0" fontId="1" fillId="6" borderId="15" xfId="0" applyFont="1" applyFill="1" applyBorder="1" applyAlignment="1">
      <alignment horizontal="center" vertical="top" wrapText="1"/>
    </xf>
    <xf numFmtId="0" fontId="19" fillId="0" borderId="0" xfId="0" applyFont="1" applyAlignment="1">
      <alignment horizontal="left" vertical="center" wrapText="1"/>
    </xf>
    <xf numFmtId="0" fontId="19" fillId="0" borderId="0" xfId="0" applyFont="1" applyBorder="1" applyAlignment="1">
      <alignment horizontal="left" vertical="center" wrapText="1"/>
    </xf>
    <xf numFmtId="0" fontId="19" fillId="0" borderId="0" xfId="0" applyFont="1" applyAlignment="1">
      <alignment horizontal="left" vertical="center"/>
    </xf>
    <xf numFmtId="0" fontId="19" fillId="0" borderId="0" xfId="0" applyFont="1" applyAlignment="1">
      <alignment horizontal="center"/>
    </xf>
    <xf numFmtId="0" fontId="19" fillId="0" borderId="0" xfId="0" applyFont="1" applyAlignment="1">
      <alignment horizontal="left" wrapText="1"/>
    </xf>
    <xf numFmtId="0" fontId="17" fillId="0" borderId="0" xfId="0" applyFont="1" applyAlignment="1">
      <alignment horizontal="left" vertical="center" wrapText="1"/>
    </xf>
    <xf numFmtId="0" fontId="16" fillId="7" borderId="3" xfId="1" applyFont="1" applyFill="1" applyBorder="1" applyAlignment="1">
      <alignment horizontal="center" vertical="center" wrapText="1"/>
    </xf>
    <xf numFmtId="0" fontId="16" fillId="7" borderId="4" xfId="1" applyFont="1" applyFill="1" applyBorder="1" applyAlignment="1">
      <alignment horizontal="center" vertical="center" wrapText="1"/>
    </xf>
    <xf numFmtId="0" fontId="16" fillId="7" borderId="10" xfId="1" applyFont="1" applyFill="1" applyBorder="1" applyAlignment="1">
      <alignment horizontal="center" vertical="center" wrapText="1"/>
    </xf>
    <xf numFmtId="0" fontId="16" fillId="7" borderId="11" xfId="1" applyFont="1" applyFill="1" applyBorder="1" applyAlignment="1">
      <alignment horizontal="center" vertical="center" wrapText="1"/>
    </xf>
    <xf numFmtId="0" fontId="16" fillId="7" borderId="4" xfId="1" applyFont="1" applyFill="1" applyBorder="1" applyAlignment="1">
      <alignment horizontal="left" vertical="center" wrapText="1"/>
    </xf>
    <xf numFmtId="0" fontId="16" fillId="7" borderId="26" xfId="1" applyFont="1" applyFill="1" applyBorder="1" applyAlignment="1">
      <alignment horizontal="left" vertical="center" wrapText="1"/>
    </xf>
    <xf numFmtId="0" fontId="16" fillId="7" borderId="14" xfId="1" applyFont="1" applyFill="1" applyBorder="1" applyAlignment="1">
      <alignment horizontal="center" vertical="center" wrapText="1"/>
    </xf>
    <xf numFmtId="2" fontId="16" fillId="0" borderId="38" xfId="0" applyNumberFormat="1" applyFont="1" applyBorder="1" applyAlignment="1">
      <alignment horizontal="center" vertical="center"/>
    </xf>
    <xf numFmtId="2" fontId="16" fillId="0" borderId="39" xfId="0" applyNumberFormat="1" applyFont="1" applyBorder="1" applyAlignment="1">
      <alignment horizontal="center" vertical="center"/>
    </xf>
    <xf numFmtId="2" fontId="16" fillId="0" borderId="40" xfId="0" applyNumberFormat="1" applyFont="1" applyBorder="1" applyAlignment="1">
      <alignment horizontal="center" vertical="center"/>
    </xf>
    <xf numFmtId="0" fontId="19" fillId="0" borderId="0" xfId="0" applyFont="1" applyBorder="1" applyAlignment="1">
      <alignment horizontal="left" vertical="center"/>
    </xf>
    <xf numFmtId="0" fontId="18" fillId="0" borderId="0" xfId="0" applyFont="1" applyAlignment="1">
      <alignment horizontal="center" vertical="center"/>
    </xf>
    <xf numFmtId="0" fontId="6" fillId="0" borderId="22" xfId="0" applyFont="1" applyFill="1" applyBorder="1" applyAlignment="1">
      <alignment horizontal="left" vertical="center" wrapText="1"/>
    </xf>
    <xf numFmtId="0" fontId="6" fillId="0" borderId="0" xfId="0" applyFont="1" applyFill="1" applyBorder="1" applyAlignment="1">
      <alignment horizontal="left" vertical="center" wrapText="1"/>
    </xf>
    <xf numFmtId="0" fontId="16" fillId="7" borderId="24" xfId="1" applyFont="1" applyFill="1" applyBorder="1" applyAlignment="1">
      <alignment horizontal="left" vertical="center" wrapText="1"/>
    </xf>
    <xf numFmtId="0" fontId="16" fillId="7" borderId="47" xfId="1" applyFont="1" applyFill="1" applyBorder="1" applyAlignment="1">
      <alignment horizontal="left" vertical="center" wrapText="1"/>
    </xf>
    <xf numFmtId="0" fontId="16" fillId="7" borderId="54" xfId="1" applyFont="1" applyFill="1" applyBorder="1" applyAlignment="1">
      <alignment horizontal="left" vertical="center" wrapText="1"/>
    </xf>
    <xf numFmtId="0" fontId="16" fillId="7" borderId="23" xfId="1" applyFont="1" applyFill="1" applyBorder="1" applyAlignment="1">
      <alignment horizontal="left" vertical="center" wrapText="1"/>
    </xf>
    <xf numFmtId="0" fontId="16" fillId="7" borderId="45" xfId="1" applyFont="1" applyFill="1" applyBorder="1" applyAlignment="1">
      <alignment horizontal="left" vertical="center" wrapText="1"/>
    </xf>
    <xf numFmtId="0" fontId="16" fillId="7" borderId="55" xfId="1" applyFont="1" applyFill="1" applyBorder="1" applyAlignment="1">
      <alignment horizontal="left" vertical="center" wrapText="1"/>
    </xf>
    <xf numFmtId="0" fontId="16" fillId="7" borderId="49" xfId="1" applyFont="1" applyFill="1" applyBorder="1" applyAlignment="1">
      <alignment horizontal="center" vertical="center" wrapText="1"/>
    </xf>
    <xf numFmtId="0" fontId="16" fillId="7" borderId="51" xfId="1" applyFont="1" applyFill="1" applyBorder="1" applyAlignment="1">
      <alignment horizontal="center" vertical="center" wrapText="1"/>
    </xf>
    <xf numFmtId="0" fontId="16" fillId="7" borderId="42" xfId="1" applyFont="1" applyFill="1" applyBorder="1" applyAlignment="1">
      <alignment horizontal="center" vertical="center" wrapText="1"/>
    </xf>
    <xf numFmtId="0" fontId="16" fillId="7" borderId="52" xfId="1" applyFont="1" applyFill="1" applyBorder="1" applyAlignment="1">
      <alignment horizontal="center" vertical="center" wrapText="1"/>
    </xf>
    <xf numFmtId="0" fontId="35" fillId="0" borderId="35" xfId="0" applyFont="1" applyBorder="1" applyAlignment="1">
      <alignment horizontal="center" vertical="center" wrapText="1"/>
    </xf>
    <xf numFmtId="0" fontId="36" fillId="0" borderId="36" xfId="0" applyFont="1" applyBorder="1" applyAlignment="1">
      <alignment vertical="center"/>
    </xf>
    <xf numFmtId="0" fontId="36" fillId="0" borderId="37" xfId="0" applyFont="1" applyBorder="1" applyAlignment="1">
      <alignment vertical="center"/>
    </xf>
    <xf numFmtId="0" fontId="21" fillId="8" borderId="6" xfId="0" applyFont="1" applyFill="1" applyBorder="1" applyAlignment="1">
      <alignment horizontal="center" vertical="center" wrapText="1"/>
    </xf>
    <xf numFmtId="0" fontId="21" fillId="8" borderId="11" xfId="0" applyFont="1" applyFill="1" applyBorder="1" applyAlignment="1">
      <alignment horizontal="center" vertical="center" wrapText="1"/>
    </xf>
    <xf numFmtId="0" fontId="21" fillId="8" borderId="5" xfId="0" applyFont="1" applyFill="1" applyBorder="1" applyAlignment="1">
      <alignment horizontal="center" vertical="center" wrapText="1"/>
    </xf>
    <xf numFmtId="0" fontId="21" fillId="8" borderId="16" xfId="0" applyFont="1" applyFill="1" applyBorder="1" applyAlignment="1">
      <alignment horizontal="center" vertical="center" wrapText="1"/>
    </xf>
    <xf numFmtId="0" fontId="23" fillId="8" borderId="6" xfId="0" applyFont="1" applyFill="1" applyBorder="1" applyAlignment="1">
      <alignment horizontal="center" vertical="center" wrapText="1"/>
    </xf>
    <xf numFmtId="0" fontId="23" fillId="8" borderId="11" xfId="0" applyFont="1" applyFill="1" applyBorder="1" applyAlignment="1">
      <alignment horizontal="center" vertical="center" wrapText="1"/>
    </xf>
    <xf numFmtId="0" fontId="23" fillId="8" borderId="3" xfId="0" applyFont="1" applyFill="1" applyBorder="1" applyAlignment="1">
      <alignment horizontal="center" vertical="center"/>
    </xf>
    <xf numFmtId="0" fontId="23" fillId="8" borderId="8" xfId="0" applyFont="1" applyFill="1" applyBorder="1" applyAlignment="1">
      <alignment horizontal="center" vertical="center"/>
    </xf>
    <xf numFmtId="0" fontId="23" fillId="8" borderId="10" xfId="0" applyFont="1" applyFill="1" applyBorder="1" applyAlignment="1">
      <alignment horizontal="center" vertical="center"/>
    </xf>
    <xf numFmtId="0" fontId="23" fillId="8" borderId="23" xfId="0" applyFont="1" applyFill="1" applyBorder="1" applyAlignment="1">
      <alignment horizontal="center" vertical="center"/>
    </xf>
    <xf numFmtId="0" fontId="23" fillId="8" borderId="7" xfId="0" applyFont="1" applyFill="1" applyBorder="1" applyAlignment="1">
      <alignment horizontal="center" vertical="center"/>
    </xf>
    <xf numFmtId="0" fontId="23" fillId="8" borderId="24" xfId="0" applyFont="1" applyFill="1" applyBorder="1" applyAlignment="1">
      <alignment horizontal="center" vertical="center"/>
    </xf>
    <xf numFmtId="0" fontId="23" fillId="8" borderId="8" xfId="0" applyFont="1" applyFill="1" applyBorder="1" applyAlignment="1">
      <alignment horizontal="center" vertical="center" wrapText="1"/>
    </xf>
    <xf numFmtId="0" fontId="23" fillId="8" borderId="10" xfId="0" applyFont="1" applyFill="1" applyBorder="1" applyAlignment="1">
      <alignment horizontal="center" vertical="center" wrapText="1"/>
    </xf>
    <xf numFmtId="0" fontId="21" fillId="8" borderId="9" xfId="0" applyFont="1" applyFill="1" applyBorder="1" applyAlignment="1">
      <alignment horizontal="center" vertical="center" wrapText="1"/>
    </xf>
    <xf numFmtId="0" fontId="23" fillId="8" borderId="13" xfId="0" applyFont="1" applyFill="1" applyBorder="1" applyAlignment="1">
      <alignment horizontal="center" vertical="center" wrapText="1"/>
    </xf>
    <xf numFmtId="0" fontId="23" fillId="8" borderId="14" xfId="0" applyFont="1" applyFill="1" applyBorder="1" applyAlignment="1">
      <alignment horizontal="center" vertical="center" wrapText="1"/>
    </xf>
    <xf numFmtId="0" fontId="29" fillId="10" borderId="7" xfId="0" applyFont="1" applyFill="1" applyBorder="1" applyAlignment="1">
      <alignment horizontal="center" vertical="center"/>
    </xf>
    <xf numFmtId="0" fontId="29" fillId="10" borderId="31" xfId="0" applyFont="1" applyFill="1" applyBorder="1" applyAlignment="1">
      <alignment horizontal="center" vertical="center"/>
    </xf>
    <xf numFmtId="0" fontId="29" fillId="10" borderId="32" xfId="0" applyFont="1" applyFill="1" applyBorder="1" applyAlignment="1">
      <alignment horizontal="center" vertical="center"/>
    </xf>
    <xf numFmtId="0" fontId="32" fillId="0" borderId="6" xfId="0" applyFont="1" applyFill="1" applyBorder="1" applyAlignment="1">
      <alignment horizontal="center" vertical="center"/>
    </xf>
    <xf numFmtId="166" fontId="29" fillId="10" borderId="6" xfId="0" applyNumberFormat="1" applyFont="1" applyFill="1" applyBorder="1" applyAlignment="1">
      <alignment horizontal="center" vertical="center" wrapText="1"/>
    </xf>
    <xf numFmtId="0" fontId="29" fillId="10" borderId="6" xfId="0" applyFont="1" applyFill="1" applyBorder="1" applyAlignment="1">
      <alignment horizontal="center" vertical="center"/>
    </xf>
    <xf numFmtId="2" fontId="29" fillId="10" borderId="6" xfId="0" applyNumberFormat="1" applyFont="1" applyFill="1" applyBorder="1" applyAlignment="1">
      <alignment horizontal="center" vertical="center"/>
    </xf>
    <xf numFmtId="165" fontId="29" fillId="10" borderId="6" xfId="0" applyNumberFormat="1" applyFont="1" applyFill="1" applyBorder="1" applyAlignment="1">
      <alignment horizontal="center" vertical="center"/>
    </xf>
    <xf numFmtId="0" fontId="29" fillId="10" borderId="6" xfId="0" applyFont="1" applyFill="1" applyBorder="1" applyAlignment="1">
      <alignment horizontal="center" vertical="center" wrapText="1"/>
    </xf>
    <xf numFmtId="0" fontId="29" fillId="0" borderId="27" xfId="0" applyFont="1" applyFill="1" applyBorder="1" applyAlignment="1">
      <alignment horizontal="center" vertical="center"/>
    </xf>
    <xf numFmtId="0" fontId="29" fillId="0" borderId="28" xfId="0" applyFont="1" applyFill="1" applyBorder="1" applyAlignment="1">
      <alignment horizontal="center" vertical="center"/>
    </xf>
    <xf numFmtId="0" fontId="29" fillId="0" borderId="29" xfId="0" applyFont="1" applyFill="1" applyBorder="1" applyAlignment="1">
      <alignment horizontal="center" vertical="center"/>
    </xf>
    <xf numFmtId="0" fontId="29" fillId="0" borderId="30" xfId="0" applyFont="1" applyFill="1" applyBorder="1" applyAlignment="1">
      <alignment horizontal="center" vertical="center"/>
    </xf>
    <xf numFmtId="0" fontId="29" fillId="0" borderId="6" xfId="0" applyFont="1" applyFill="1" applyBorder="1" applyAlignment="1">
      <alignment horizontal="center" vertical="center"/>
    </xf>
    <xf numFmtId="0" fontId="29" fillId="0" borderId="12" xfId="0" applyFont="1" applyFill="1" applyBorder="1" applyAlignment="1">
      <alignment horizontal="center" vertical="center"/>
    </xf>
    <xf numFmtId="165" fontId="29" fillId="10" borderId="6" xfId="0" applyNumberFormat="1" applyFont="1" applyFill="1" applyBorder="1" applyAlignment="1">
      <alignment horizontal="center" vertical="center" wrapText="1"/>
    </xf>
    <xf numFmtId="0" fontId="28" fillId="10" borderId="6" xfId="0" applyFont="1" applyFill="1" applyBorder="1" applyAlignment="1">
      <alignment horizontal="center" vertical="center"/>
    </xf>
    <xf numFmtId="0" fontId="37" fillId="0" borderId="18" xfId="0" applyFont="1" applyFill="1" applyBorder="1" applyAlignment="1">
      <alignment horizontal="center" vertical="center"/>
    </xf>
    <xf numFmtId="0" fontId="37" fillId="0" borderId="19" xfId="0" applyFont="1" applyFill="1" applyBorder="1" applyAlignment="1">
      <alignment horizontal="center" vertical="center"/>
    </xf>
    <xf numFmtId="0" fontId="37" fillId="0" borderId="20" xfId="0" applyFont="1" applyFill="1" applyBorder="1" applyAlignment="1">
      <alignment horizontal="center" vertical="center"/>
    </xf>
    <xf numFmtId="0" fontId="37" fillId="0" borderId="21" xfId="0" applyFont="1" applyFill="1" applyBorder="1" applyAlignment="1">
      <alignment horizontal="center" vertical="center"/>
    </xf>
    <xf numFmtId="0" fontId="37" fillId="0" borderId="6" xfId="0" applyFont="1" applyFill="1" applyBorder="1" applyAlignment="1">
      <alignment horizontal="center" wrapText="1"/>
    </xf>
    <xf numFmtId="0" fontId="35" fillId="0" borderId="56" xfId="0" applyFont="1" applyBorder="1" applyAlignment="1">
      <alignment horizontal="center" vertical="center" wrapText="1"/>
    </xf>
    <xf numFmtId="0" fontId="35" fillId="0" borderId="42" xfId="0" applyFont="1" applyBorder="1" applyAlignment="1">
      <alignment horizontal="center" vertical="center" wrapText="1"/>
    </xf>
    <xf numFmtId="0" fontId="35" fillId="0" borderId="49" xfId="0" applyFont="1" applyBorder="1" applyAlignment="1">
      <alignment horizontal="center" vertical="center" wrapText="1"/>
    </xf>
    <xf numFmtId="0" fontId="35" fillId="0" borderId="57" xfId="0" applyFont="1" applyBorder="1" applyAlignment="1">
      <alignment horizontal="center" vertical="center" wrapText="1"/>
    </xf>
    <xf numFmtId="0" fontId="35" fillId="0" borderId="58" xfId="0" applyFont="1" applyBorder="1" applyAlignment="1">
      <alignment horizontal="center" vertical="center" wrapText="1"/>
    </xf>
    <xf numFmtId="0" fontId="35" fillId="0" borderId="44" xfId="0" applyFont="1" applyBorder="1" applyAlignment="1">
      <alignment horizontal="center" vertical="center" wrapText="1"/>
    </xf>
    <xf numFmtId="0" fontId="23" fillId="8" borderId="59" xfId="0" applyFont="1" applyFill="1" applyBorder="1" applyAlignment="1">
      <alignment horizontal="center" vertical="center" wrapText="1"/>
    </xf>
    <xf numFmtId="0" fontId="23" fillId="8" borderId="12" xfId="0" applyFont="1" applyFill="1" applyBorder="1" applyAlignment="1">
      <alignment horizontal="center" vertical="center" wrapText="1"/>
    </xf>
    <xf numFmtId="0" fontId="21" fillId="8" borderId="12" xfId="0" applyFont="1" applyFill="1" applyBorder="1" applyAlignment="1">
      <alignment horizontal="center" vertical="center" wrapText="1"/>
    </xf>
    <xf numFmtId="0" fontId="21" fillId="8" borderId="12" xfId="0" applyFont="1" applyFill="1" applyBorder="1" applyAlignment="1">
      <alignment horizontal="center" vertical="center" wrapText="1"/>
    </xf>
    <xf numFmtId="0" fontId="23" fillId="8" borderId="25" xfId="0" applyFont="1" applyFill="1" applyBorder="1" applyAlignment="1">
      <alignment horizontal="center" vertical="center" wrapText="1"/>
    </xf>
    <xf numFmtId="0" fontId="16" fillId="7" borderId="19" xfId="1" applyFont="1" applyFill="1" applyBorder="1" applyAlignment="1">
      <alignment horizontal="left" vertical="center" wrapText="1"/>
    </xf>
    <xf numFmtId="0" fontId="16" fillId="7" borderId="5" xfId="1" applyFont="1" applyFill="1" applyBorder="1" applyAlignment="1">
      <alignment horizontal="left" vertical="center" wrapText="1"/>
    </xf>
    <xf numFmtId="0" fontId="16" fillId="7" borderId="32" xfId="1" applyFont="1" applyFill="1" applyBorder="1" applyAlignment="1">
      <alignment horizontal="left" vertical="center" wrapText="1"/>
    </xf>
    <xf numFmtId="0" fontId="16" fillId="7" borderId="6" xfId="1" applyFont="1" applyFill="1" applyBorder="1" applyAlignment="1">
      <alignment horizontal="left" vertical="center" wrapText="1"/>
    </xf>
    <xf numFmtId="0" fontId="35" fillId="0" borderId="60" xfId="0" applyFont="1" applyBorder="1" applyAlignment="1">
      <alignment horizontal="center" vertical="center" wrapText="1"/>
    </xf>
    <xf numFmtId="0" fontId="35" fillId="0" borderId="61" xfId="0" applyFont="1" applyBorder="1" applyAlignment="1">
      <alignment horizontal="center" vertical="center" wrapText="1"/>
    </xf>
    <xf numFmtId="0" fontId="35" fillId="0" borderId="62" xfId="0" applyFont="1" applyBorder="1" applyAlignment="1">
      <alignment horizontal="center" vertical="center" wrapText="1"/>
    </xf>
    <xf numFmtId="0" fontId="25" fillId="0" borderId="42" xfId="0" applyFont="1" applyBorder="1" applyAlignment="1">
      <alignment horizontal="center" vertical="center"/>
    </xf>
    <xf numFmtId="0" fontId="25" fillId="0" borderId="52" xfId="0" applyFont="1" applyBorder="1" applyAlignment="1">
      <alignment horizontal="center" vertical="center"/>
    </xf>
    <xf numFmtId="0" fontId="35" fillId="0" borderId="36" xfId="0" applyFont="1" applyBorder="1" applyAlignment="1">
      <alignment horizontal="center" vertical="center" wrapText="1"/>
    </xf>
    <xf numFmtId="0" fontId="35" fillId="0" borderId="37" xfId="0" applyFont="1" applyBorder="1" applyAlignment="1">
      <alignment horizontal="center" vertical="center" wrapText="1"/>
    </xf>
    <xf numFmtId="0" fontId="16" fillId="7" borderId="6" xfId="1" applyFont="1" applyFill="1" applyBorder="1" applyAlignment="1">
      <alignment horizontal="center" vertical="center" wrapText="1"/>
    </xf>
    <xf numFmtId="0" fontId="16" fillId="7" borderId="5" xfId="1" applyFont="1" applyFill="1" applyBorder="1" applyAlignment="1">
      <alignment horizontal="center" vertical="center" wrapText="1"/>
    </xf>
  </cellXfs>
  <cellStyles count="4">
    <cellStyle name="Normal" xfId="0" builtinId="0"/>
    <cellStyle name="Normal 2" xfId="3"/>
    <cellStyle name="Texto Explicativo" xfId="1" builtinId="53"/>
    <cellStyle name="Vírgula" xfId="2" builtinId="3"/>
  </cellStyles>
  <dxfs count="0"/>
  <tableStyles count="0" defaultTableStyle="TableStyleMedium9" defaultPivotStyle="PivotStyleLight16"/>
  <colors>
    <mruColors>
      <color rgb="FFD8EC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jp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6.jpg"/><Relationship Id="rId5" Type="http://schemas.openxmlformats.org/officeDocument/2006/relationships/image" Target="../media/image1.png"/><Relationship Id="rId4"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8" Type="http://schemas.openxmlformats.org/officeDocument/2006/relationships/image" Target="../media/image15.png"/><Relationship Id="rId3" Type="http://schemas.openxmlformats.org/officeDocument/2006/relationships/image" Target="../media/image10.png"/><Relationship Id="rId7" Type="http://schemas.openxmlformats.org/officeDocument/2006/relationships/image" Target="../media/image14.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png"/><Relationship Id="rId5" Type="http://schemas.openxmlformats.org/officeDocument/2006/relationships/image" Target="../media/image12.png"/><Relationship Id="rId10" Type="http://schemas.openxmlformats.org/officeDocument/2006/relationships/image" Target="../media/image1.png"/><Relationship Id="rId4" Type="http://schemas.openxmlformats.org/officeDocument/2006/relationships/image" Target="../media/image11.png"/><Relationship Id="rId9"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dr:twoCellAnchor editAs="absolute">
    <xdr:from>
      <xdr:col>0</xdr:col>
      <xdr:colOff>121227</xdr:colOff>
      <xdr:row>0</xdr:row>
      <xdr:rowOff>112569</xdr:rowOff>
    </xdr:from>
    <xdr:to>
      <xdr:col>2</xdr:col>
      <xdr:colOff>519545</xdr:colOff>
      <xdr:row>1</xdr:row>
      <xdr:rowOff>571500</xdr:rowOff>
    </xdr:to>
    <xdr:pic>
      <xdr:nvPicPr>
        <xdr:cNvPr id="2" name="Figura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121227" y="112569"/>
          <a:ext cx="1922318" cy="649431"/>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105831</xdr:colOff>
      <xdr:row>0</xdr:row>
      <xdr:rowOff>232833</xdr:rowOff>
    </xdr:from>
    <xdr:to>
      <xdr:col>2</xdr:col>
      <xdr:colOff>709082</xdr:colOff>
      <xdr:row>1</xdr:row>
      <xdr:rowOff>564765</xdr:rowOff>
    </xdr:to>
    <xdr:pic>
      <xdr:nvPicPr>
        <xdr:cNvPr id="2" name="Figura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105831" y="232833"/>
          <a:ext cx="2127251" cy="702349"/>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123825</xdr:colOff>
      <xdr:row>0</xdr:row>
      <xdr:rowOff>209550</xdr:rowOff>
    </xdr:from>
    <xdr:to>
      <xdr:col>1</xdr:col>
      <xdr:colOff>1003301</xdr:colOff>
      <xdr:row>1</xdr:row>
      <xdr:rowOff>530899</xdr:rowOff>
    </xdr:to>
    <xdr:pic>
      <xdr:nvPicPr>
        <xdr:cNvPr id="2" name="Figura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xdr:blipFill>
      <xdr:spPr>
        <a:xfrm>
          <a:off x="123825" y="209550"/>
          <a:ext cx="2127251" cy="702349"/>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28575</xdr:colOff>
      <xdr:row>0</xdr:row>
      <xdr:rowOff>95251</xdr:rowOff>
    </xdr:from>
    <xdr:to>
      <xdr:col>1</xdr:col>
      <xdr:colOff>1038225</xdr:colOff>
      <xdr:row>1</xdr:row>
      <xdr:rowOff>533401</xdr:rowOff>
    </xdr:to>
    <xdr:pic>
      <xdr:nvPicPr>
        <xdr:cNvPr id="2" name="Figura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xdr:blipFill>
      <xdr:spPr>
        <a:xfrm>
          <a:off x="28575" y="95251"/>
          <a:ext cx="1943100" cy="62865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28575</xdr:colOff>
      <xdr:row>0</xdr:row>
      <xdr:rowOff>200025</xdr:rowOff>
    </xdr:from>
    <xdr:to>
      <xdr:col>0</xdr:col>
      <xdr:colOff>1762125</xdr:colOff>
      <xdr:row>1</xdr:row>
      <xdr:rowOff>438150</xdr:rowOff>
    </xdr:to>
    <xdr:pic>
      <xdr:nvPicPr>
        <xdr:cNvPr id="2" name="Figura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stretch/>
      </xdr:blipFill>
      <xdr:spPr>
        <a:xfrm>
          <a:off x="28575" y="200025"/>
          <a:ext cx="1733550" cy="504825"/>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424800</xdr:colOff>
      <xdr:row>41</xdr:row>
      <xdr:rowOff>360</xdr:rowOff>
    </xdr:from>
    <xdr:to>
      <xdr:col>9</xdr:col>
      <xdr:colOff>322665</xdr:colOff>
      <xdr:row>41</xdr:row>
      <xdr:rowOff>720</xdr:rowOff>
    </xdr:to>
    <xdr:pic>
      <xdr:nvPicPr>
        <xdr:cNvPr id="6" name="Imagem 3">
          <a:extLst>
            <a:ext uri="{FF2B5EF4-FFF2-40B4-BE49-F238E27FC236}">
              <a16:creationId xmlns:a16="http://schemas.microsoft.com/office/drawing/2014/main" id="{00000000-0008-0000-0500-000006000000}"/>
            </a:ext>
          </a:extLst>
        </xdr:cNvPr>
        <xdr:cNvPicPr/>
      </xdr:nvPicPr>
      <xdr:blipFill>
        <a:blip xmlns:r="http://schemas.openxmlformats.org/officeDocument/2006/relationships" r:embed="rId1"/>
        <a:stretch/>
      </xdr:blipFill>
      <xdr:spPr>
        <a:xfrm>
          <a:off x="1034400" y="9477735"/>
          <a:ext cx="6974940" cy="360"/>
        </a:xfrm>
        <a:prstGeom prst="rect">
          <a:avLst/>
        </a:prstGeom>
        <a:ln>
          <a:noFill/>
        </a:ln>
      </xdr:spPr>
    </xdr:pic>
    <xdr:clientData/>
  </xdr:twoCellAnchor>
  <xdr:twoCellAnchor editAs="oneCell">
    <xdr:from>
      <xdr:col>0</xdr:col>
      <xdr:colOff>87285</xdr:colOff>
      <xdr:row>216</xdr:row>
      <xdr:rowOff>3175</xdr:rowOff>
    </xdr:from>
    <xdr:to>
      <xdr:col>4</xdr:col>
      <xdr:colOff>374650</xdr:colOff>
      <xdr:row>216</xdr:row>
      <xdr:rowOff>3947515</xdr:rowOff>
    </xdr:to>
    <xdr:pic>
      <xdr:nvPicPr>
        <xdr:cNvPr id="7" name="Imagem 2">
          <a:extLst>
            <a:ext uri="{FF2B5EF4-FFF2-40B4-BE49-F238E27FC236}">
              <a16:creationId xmlns:a16="http://schemas.microsoft.com/office/drawing/2014/main" id="{00000000-0008-0000-0500-000007000000}"/>
            </a:ext>
          </a:extLst>
        </xdr:cNvPr>
        <xdr:cNvPicPr/>
      </xdr:nvPicPr>
      <xdr:blipFill>
        <a:blip xmlns:r="http://schemas.openxmlformats.org/officeDocument/2006/relationships" r:embed="rId2"/>
        <a:stretch/>
      </xdr:blipFill>
      <xdr:spPr>
        <a:xfrm>
          <a:off x="87285" y="49733200"/>
          <a:ext cx="3840190" cy="3944340"/>
        </a:xfrm>
        <a:prstGeom prst="rect">
          <a:avLst/>
        </a:prstGeom>
        <a:ln>
          <a:noFill/>
        </a:ln>
      </xdr:spPr>
    </xdr:pic>
    <xdr:clientData/>
  </xdr:twoCellAnchor>
  <xdr:twoCellAnchor editAs="oneCell">
    <xdr:from>
      <xdr:col>5</xdr:col>
      <xdr:colOff>654030</xdr:colOff>
      <xdr:row>216</xdr:row>
      <xdr:rowOff>904874</xdr:rowOff>
    </xdr:from>
    <xdr:to>
      <xdr:col>9</xdr:col>
      <xdr:colOff>1638300</xdr:colOff>
      <xdr:row>216</xdr:row>
      <xdr:rowOff>3184649</xdr:rowOff>
    </xdr:to>
    <xdr:pic>
      <xdr:nvPicPr>
        <xdr:cNvPr id="8" name="Imagem 1">
          <a:extLst>
            <a:ext uri="{FF2B5EF4-FFF2-40B4-BE49-F238E27FC236}">
              <a16:creationId xmlns:a16="http://schemas.microsoft.com/office/drawing/2014/main" id="{00000000-0008-0000-0500-000008000000}"/>
            </a:ext>
          </a:extLst>
        </xdr:cNvPr>
        <xdr:cNvPicPr/>
      </xdr:nvPicPr>
      <xdr:blipFill>
        <a:blip xmlns:r="http://schemas.openxmlformats.org/officeDocument/2006/relationships" r:embed="rId3"/>
        <a:stretch/>
      </xdr:blipFill>
      <xdr:spPr>
        <a:xfrm>
          <a:off x="4083030" y="50634899"/>
          <a:ext cx="4508520" cy="2279775"/>
        </a:xfrm>
        <a:prstGeom prst="rect">
          <a:avLst/>
        </a:prstGeom>
        <a:ln w="3175">
          <a:solidFill>
            <a:schemeClr val="tx1"/>
          </a:solidFill>
        </a:ln>
      </xdr:spPr>
    </xdr:pic>
    <xdr:clientData/>
  </xdr:twoCellAnchor>
  <xdr:twoCellAnchor editAs="oneCell">
    <xdr:from>
      <xdr:col>0</xdr:col>
      <xdr:colOff>431610</xdr:colOff>
      <xdr:row>315</xdr:row>
      <xdr:rowOff>252765</xdr:rowOff>
    </xdr:from>
    <xdr:to>
      <xdr:col>8</xdr:col>
      <xdr:colOff>304800</xdr:colOff>
      <xdr:row>315</xdr:row>
      <xdr:rowOff>2419350</xdr:rowOff>
    </xdr:to>
    <xdr:pic>
      <xdr:nvPicPr>
        <xdr:cNvPr id="9" name="Imagem 4">
          <a:extLst>
            <a:ext uri="{FF2B5EF4-FFF2-40B4-BE49-F238E27FC236}">
              <a16:creationId xmlns:a16="http://schemas.microsoft.com/office/drawing/2014/main" id="{00000000-0008-0000-0500-000009000000}"/>
            </a:ext>
          </a:extLst>
        </xdr:cNvPr>
        <xdr:cNvPicPr/>
      </xdr:nvPicPr>
      <xdr:blipFill>
        <a:blip xmlns:r="http://schemas.openxmlformats.org/officeDocument/2006/relationships" r:embed="rId4"/>
        <a:srcRect r="543" b="4102"/>
        <a:stretch/>
      </xdr:blipFill>
      <xdr:spPr>
        <a:xfrm>
          <a:off x="431610" y="75814590"/>
          <a:ext cx="6169215" cy="2166585"/>
        </a:xfrm>
        <a:prstGeom prst="rect">
          <a:avLst/>
        </a:prstGeom>
        <a:ln>
          <a:noFill/>
        </a:ln>
      </xdr:spPr>
    </xdr:pic>
    <xdr:clientData/>
  </xdr:twoCellAnchor>
  <xdr:twoCellAnchor editAs="absolute">
    <xdr:from>
      <xdr:col>0</xdr:col>
      <xdr:colOff>0</xdr:colOff>
      <xdr:row>0</xdr:row>
      <xdr:rowOff>104775</xdr:rowOff>
    </xdr:from>
    <xdr:to>
      <xdr:col>1</xdr:col>
      <xdr:colOff>1257300</xdr:colOff>
      <xdr:row>1</xdr:row>
      <xdr:rowOff>542925</xdr:rowOff>
    </xdr:to>
    <xdr:pic>
      <xdr:nvPicPr>
        <xdr:cNvPr id="10" name="Figura 1">
          <a:extLst>
            <a:ext uri="{FF2B5EF4-FFF2-40B4-BE49-F238E27FC236}">
              <a16:creationId xmlns:a16="http://schemas.microsoft.com/office/drawing/2014/main" id="{00000000-0008-0000-0500-00000A000000}"/>
            </a:ext>
          </a:extLst>
        </xdr:cNvPr>
        <xdr:cNvPicPr/>
      </xdr:nvPicPr>
      <xdr:blipFill>
        <a:blip xmlns:r="http://schemas.openxmlformats.org/officeDocument/2006/relationships" r:embed="rId5"/>
        <a:stretch/>
      </xdr:blipFill>
      <xdr:spPr>
        <a:xfrm>
          <a:off x="0" y="104775"/>
          <a:ext cx="1943100" cy="628650"/>
        </a:xfrm>
        <a:prstGeom prst="rect">
          <a:avLst/>
        </a:prstGeom>
        <a:ln>
          <a:noFill/>
        </a:ln>
      </xdr:spPr>
    </xdr:pic>
    <xdr:clientData/>
  </xdr:twoCellAnchor>
  <xdr:twoCellAnchor editAs="oneCell">
    <xdr:from>
      <xdr:col>1</xdr:col>
      <xdr:colOff>123825</xdr:colOff>
      <xdr:row>48</xdr:row>
      <xdr:rowOff>57150</xdr:rowOff>
    </xdr:from>
    <xdr:to>
      <xdr:col>7</xdr:col>
      <xdr:colOff>495300</xdr:colOff>
      <xdr:row>50</xdr:row>
      <xdr:rowOff>3523952</xdr:rowOff>
    </xdr:to>
    <xdr:pic>
      <xdr:nvPicPr>
        <xdr:cNvPr id="2" name="Imagem 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809625" y="10534650"/>
          <a:ext cx="5295900" cy="3847802"/>
        </a:xfrm>
        <a:prstGeom prst="rect">
          <a:avLst/>
        </a:prstGeom>
      </xdr:spPr>
    </xdr:pic>
    <xdr:clientData/>
  </xdr:twoCellAnchor>
  <xdr:twoCellAnchor editAs="oneCell">
    <xdr:from>
      <xdr:col>1</xdr:col>
      <xdr:colOff>114300</xdr:colOff>
      <xdr:row>100</xdr:row>
      <xdr:rowOff>28575</xdr:rowOff>
    </xdr:from>
    <xdr:to>
      <xdr:col>7</xdr:col>
      <xdr:colOff>485775</xdr:colOff>
      <xdr:row>102</xdr:row>
      <xdr:rowOff>3495377</xdr:rowOff>
    </xdr:to>
    <xdr:pic>
      <xdr:nvPicPr>
        <xdr:cNvPr id="11" name="Imagem 10"/>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800100" y="25803225"/>
          <a:ext cx="5295900" cy="3847802"/>
        </a:xfrm>
        <a:prstGeom prst="rect">
          <a:avLst/>
        </a:prstGeom>
      </xdr:spPr>
    </xdr:pic>
    <xdr:clientData/>
  </xdr:twoCellAnchor>
  <xdr:twoCellAnchor editAs="oneCell">
    <xdr:from>
      <xdr:col>1</xdr:col>
      <xdr:colOff>123827</xdr:colOff>
      <xdr:row>264</xdr:row>
      <xdr:rowOff>19050</xdr:rowOff>
    </xdr:from>
    <xdr:to>
      <xdr:col>7</xdr:col>
      <xdr:colOff>542926</xdr:colOff>
      <xdr:row>266</xdr:row>
      <xdr:rowOff>3241228</xdr:rowOff>
    </xdr:to>
    <xdr:pic>
      <xdr:nvPicPr>
        <xdr:cNvPr id="3" name="Imagem 2"/>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809627" y="71151750"/>
          <a:ext cx="5343524" cy="36031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86784</xdr:colOff>
      <xdr:row>0</xdr:row>
      <xdr:rowOff>134408</xdr:rowOff>
    </xdr:from>
    <xdr:to>
      <xdr:col>1</xdr:col>
      <xdr:colOff>667809</xdr:colOff>
      <xdr:row>1</xdr:row>
      <xdr:rowOff>505883</xdr:rowOff>
    </xdr:to>
    <xdr:pic>
      <xdr:nvPicPr>
        <xdr:cNvPr id="2" name="Figura 1">
          <a:extLst>
            <a:ext uri="{FF2B5EF4-FFF2-40B4-BE49-F238E27FC236}">
              <a16:creationId xmlns:a16="http://schemas.microsoft.com/office/drawing/2014/main" id="{00000000-0008-0000-0500-00000A000000}"/>
            </a:ext>
          </a:extLst>
        </xdr:cNvPr>
        <xdr:cNvPicPr/>
      </xdr:nvPicPr>
      <xdr:blipFill>
        <a:blip xmlns:r="http://schemas.openxmlformats.org/officeDocument/2006/relationships" r:embed="rId1"/>
        <a:stretch/>
      </xdr:blipFill>
      <xdr:spPr>
        <a:xfrm>
          <a:off x="86784" y="134408"/>
          <a:ext cx="1544108" cy="561975"/>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xdr:col>
      <xdr:colOff>63500</xdr:colOff>
      <xdr:row>0</xdr:row>
      <xdr:rowOff>131762</xdr:rowOff>
    </xdr:from>
    <xdr:to>
      <xdr:col>1</xdr:col>
      <xdr:colOff>1607608</xdr:colOff>
      <xdr:row>2</xdr:row>
      <xdr:rowOff>112712</xdr:rowOff>
    </xdr:to>
    <xdr:pic>
      <xdr:nvPicPr>
        <xdr:cNvPr id="2" name="Figura 1">
          <a:extLst>
            <a:ext uri="{FF2B5EF4-FFF2-40B4-BE49-F238E27FC236}">
              <a16:creationId xmlns:a16="http://schemas.microsoft.com/office/drawing/2014/main" id="{00000000-0008-0000-0500-00000A000000}"/>
            </a:ext>
          </a:extLst>
        </xdr:cNvPr>
        <xdr:cNvPicPr/>
      </xdr:nvPicPr>
      <xdr:blipFill>
        <a:blip xmlns:r="http://schemas.openxmlformats.org/officeDocument/2006/relationships" r:embed="rId1"/>
        <a:stretch/>
      </xdr:blipFill>
      <xdr:spPr>
        <a:xfrm>
          <a:off x="547688" y="131762"/>
          <a:ext cx="1544108" cy="560388"/>
        </a:xfrm>
        <a:prstGeom prst="rect">
          <a:avLst/>
        </a:prstGeom>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123825</xdr:colOff>
      <xdr:row>12</xdr:row>
      <xdr:rowOff>33704</xdr:rowOff>
    </xdr:from>
    <xdr:to>
      <xdr:col>0</xdr:col>
      <xdr:colOff>695325</xdr:colOff>
      <xdr:row>12</xdr:row>
      <xdr:rowOff>371475</xdr:rowOff>
    </xdr:to>
    <xdr:pic>
      <xdr:nvPicPr>
        <xdr:cNvPr id="61" name="Imagem 60">
          <a:extLst>
            <a:ext uri="{FF2B5EF4-FFF2-40B4-BE49-F238E27FC236}">
              <a16:creationId xmlns:a16="http://schemas.microsoft.com/office/drawing/2014/main" id="{00000000-0008-0000-0800-00003D000000}"/>
            </a:ext>
          </a:extLst>
        </xdr:cNvPr>
        <xdr:cNvPicPr>
          <a:picLocks noChangeAspect="1"/>
        </xdr:cNvPicPr>
      </xdr:nvPicPr>
      <xdr:blipFill>
        <a:blip xmlns:r="http://schemas.openxmlformats.org/officeDocument/2006/relationships" r:embed="rId1"/>
        <a:stretch>
          <a:fillRect/>
        </a:stretch>
      </xdr:blipFill>
      <xdr:spPr>
        <a:xfrm>
          <a:off x="123825" y="3462704"/>
          <a:ext cx="571500" cy="337771"/>
        </a:xfrm>
        <a:prstGeom prst="rect">
          <a:avLst/>
        </a:prstGeom>
      </xdr:spPr>
    </xdr:pic>
    <xdr:clientData/>
  </xdr:twoCellAnchor>
  <xdr:twoCellAnchor editAs="oneCell">
    <xdr:from>
      <xdr:col>0</xdr:col>
      <xdr:colOff>135420</xdr:colOff>
      <xdr:row>20</xdr:row>
      <xdr:rowOff>42036</xdr:rowOff>
    </xdr:from>
    <xdr:to>
      <xdr:col>0</xdr:col>
      <xdr:colOff>714168</xdr:colOff>
      <xdr:row>20</xdr:row>
      <xdr:rowOff>369636</xdr:rowOff>
    </xdr:to>
    <xdr:pic>
      <xdr:nvPicPr>
        <xdr:cNvPr id="62" name="Imagem 61">
          <a:extLst>
            <a:ext uri="{FF2B5EF4-FFF2-40B4-BE49-F238E27FC236}">
              <a16:creationId xmlns:a16="http://schemas.microsoft.com/office/drawing/2014/main" id="{00000000-0008-0000-0800-00003E000000}"/>
            </a:ext>
          </a:extLst>
        </xdr:cNvPr>
        <xdr:cNvPicPr>
          <a:picLocks noChangeAspect="1"/>
        </xdr:cNvPicPr>
      </xdr:nvPicPr>
      <xdr:blipFill>
        <a:blip xmlns:r="http://schemas.openxmlformats.org/officeDocument/2006/relationships" r:embed="rId2"/>
        <a:stretch>
          <a:fillRect/>
        </a:stretch>
      </xdr:blipFill>
      <xdr:spPr>
        <a:xfrm>
          <a:off x="135420" y="6900036"/>
          <a:ext cx="578748" cy="327600"/>
        </a:xfrm>
        <a:prstGeom prst="rect">
          <a:avLst/>
        </a:prstGeom>
      </xdr:spPr>
    </xdr:pic>
    <xdr:clientData/>
  </xdr:twoCellAnchor>
  <xdr:twoCellAnchor editAs="oneCell">
    <xdr:from>
      <xdr:col>0</xdr:col>
      <xdr:colOff>104775</xdr:colOff>
      <xdr:row>11</xdr:row>
      <xdr:rowOff>30727</xdr:rowOff>
    </xdr:from>
    <xdr:to>
      <xdr:col>0</xdr:col>
      <xdr:colOff>695325</xdr:colOff>
      <xdr:row>11</xdr:row>
      <xdr:rowOff>400051</xdr:rowOff>
    </xdr:to>
    <xdr:pic>
      <xdr:nvPicPr>
        <xdr:cNvPr id="65" name="Imagem 64">
          <a:extLst>
            <a:ext uri="{FF2B5EF4-FFF2-40B4-BE49-F238E27FC236}">
              <a16:creationId xmlns:a16="http://schemas.microsoft.com/office/drawing/2014/main" id="{00000000-0008-0000-0800-000041000000}"/>
            </a:ext>
          </a:extLst>
        </xdr:cNvPr>
        <xdr:cNvPicPr>
          <a:picLocks noChangeAspect="1"/>
        </xdr:cNvPicPr>
      </xdr:nvPicPr>
      <xdr:blipFill>
        <a:blip xmlns:r="http://schemas.openxmlformats.org/officeDocument/2006/relationships" r:embed="rId3"/>
        <a:stretch>
          <a:fillRect/>
        </a:stretch>
      </xdr:blipFill>
      <xdr:spPr>
        <a:xfrm>
          <a:off x="104775" y="3031102"/>
          <a:ext cx="590550" cy="369324"/>
        </a:xfrm>
        <a:prstGeom prst="rect">
          <a:avLst/>
        </a:prstGeom>
      </xdr:spPr>
    </xdr:pic>
    <xdr:clientData/>
  </xdr:twoCellAnchor>
  <xdr:twoCellAnchor editAs="oneCell">
    <xdr:from>
      <xdr:col>0</xdr:col>
      <xdr:colOff>107706</xdr:colOff>
      <xdr:row>15</xdr:row>
      <xdr:rowOff>53991</xdr:rowOff>
    </xdr:from>
    <xdr:to>
      <xdr:col>0</xdr:col>
      <xdr:colOff>716106</xdr:colOff>
      <xdr:row>15</xdr:row>
      <xdr:rowOff>400050</xdr:rowOff>
    </xdr:to>
    <xdr:pic>
      <xdr:nvPicPr>
        <xdr:cNvPr id="67" name="Imagem 66">
          <a:extLst>
            <a:ext uri="{FF2B5EF4-FFF2-40B4-BE49-F238E27FC236}">
              <a16:creationId xmlns:a16="http://schemas.microsoft.com/office/drawing/2014/main" id="{00000000-0008-0000-0800-000043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7706" y="4768866"/>
          <a:ext cx="608400" cy="346059"/>
        </a:xfrm>
        <a:prstGeom prst="rect">
          <a:avLst/>
        </a:prstGeom>
      </xdr:spPr>
    </xdr:pic>
    <xdr:clientData/>
  </xdr:twoCellAnchor>
  <xdr:twoCellAnchor editAs="oneCell">
    <xdr:from>
      <xdr:col>0</xdr:col>
      <xdr:colOff>114300</xdr:colOff>
      <xdr:row>21</xdr:row>
      <xdr:rowOff>57150</xdr:rowOff>
    </xdr:from>
    <xdr:to>
      <xdr:col>0</xdr:col>
      <xdr:colOff>693048</xdr:colOff>
      <xdr:row>21</xdr:row>
      <xdr:rowOff>384750</xdr:rowOff>
    </xdr:to>
    <xdr:pic>
      <xdr:nvPicPr>
        <xdr:cNvPr id="68" name="Imagem 67">
          <a:extLst>
            <a:ext uri="{FF2B5EF4-FFF2-40B4-BE49-F238E27FC236}">
              <a16:creationId xmlns:a16="http://schemas.microsoft.com/office/drawing/2014/main" id="{00000000-0008-0000-0800-000044000000}"/>
            </a:ext>
          </a:extLst>
        </xdr:cNvPr>
        <xdr:cNvPicPr>
          <a:picLocks noChangeAspect="1"/>
        </xdr:cNvPicPr>
      </xdr:nvPicPr>
      <xdr:blipFill>
        <a:blip xmlns:r="http://schemas.openxmlformats.org/officeDocument/2006/relationships" r:embed="rId2"/>
        <a:stretch>
          <a:fillRect/>
        </a:stretch>
      </xdr:blipFill>
      <xdr:spPr>
        <a:xfrm>
          <a:off x="114300" y="7343775"/>
          <a:ext cx="578748" cy="327600"/>
        </a:xfrm>
        <a:prstGeom prst="rect">
          <a:avLst/>
        </a:prstGeom>
      </xdr:spPr>
    </xdr:pic>
    <xdr:clientData/>
  </xdr:twoCellAnchor>
  <xdr:twoCellAnchor editAs="oneCell">
    <xdr:from>
      <xdr:col>0</xdr:col>
      <xdr:colOff>123826</xdr:colOff>
      <xdr:row>13</xdr:row>
      <xdr:rowOff>38100</xdr:rowOff>
    </xdr:from>
    <xdr:to>
      <xdr:col>0</xdr:col>
      <xdr:colOff>685800</xdr:colOff>
      <xdr:row>13</xdr:row>
      <xdr:rowOff>390525</xdr:rowOff>
    </xdr:to>
    <xdr:pic>
      <xdr:nvPicPr>
        <xdr:cNvPr id="69" name="Imagem 68">
          <a:extLst>
            <a:ext uri="{FF2B5EF4-FFF2-40B4-BE49-F238E27FC236}">
              <a16:creationId xmlns:a16="http://schemas.microsoft.com/office/drawing/2014/main" id="{00000000-0008-0000-0800-000045000000}"/>
            </a:ext>
          </a:extLst>
        </xdr:cNvPr>
        <xdr:cNvPicPr>
          <a:picLocks noChangeAspect="1"/>
        </xdr:cNvPicPr>
      </xdr:nvPicPr>
      <xdr:blipFill rotWithShape="1">
        <a:blip xmlns:r="http://schemas.openxmlformats.org/officeDocument/2006/relationships" r:embed="rId5"/>
        <a:srcRect r="43755" b="2030"/>
        <a:stretch/>
      </xdr:blipFill>
      <xdr:spPr>
        <a:xfrm>
          <a:off x="123826" y="3895725"/>
          <a:ext cx="561974" cy="352425"/>
        </a:xfrm>
        <a:prstGeom prst="rect">
          <a:avLst/>
        </a:prstGeom>
      </xdr:spPr>
    </xdr:pic>
    <xdr:clientData/>
  </xdr:twoCellAnchor>
  <xdr:twoCellAnchor editAs="oneCell">
    <xdr:from>
      <xdr:col>0</xdr:col>
      <xdr:colOff>104773</xdr:colOff>
      <xdr:row>9</xdr:row>
      <xdr:rowOff>19495</xdr:rowOff>
    </xdr:from>
    <xdr:to>
      <xdr:col>0</xdr:col>
      <xdr:colOff>714375</xdr:colOff>
      <xdr:row>9</xdr:row>
      <xdr:rowOff>409574</xdr:rowOff>
    </xdr:to>
    <xdr:pic>
      <xdr:nvPicPr>
        <xdr:cNvPr id="71" name="Imagem 70">
          <a:extLst>
            <a:ext uri="{FF2B5EF4-FFF2-40B4-BE49-F238E27FC236}">
              <a16:creationId xmlns:a16="http://schemas.microsoft.com/office/drawing/2014/main" id="{00000000-0008-0000-0800-000047000000}"/>
            </a:ext>
          </a:extLst>
        </xdr:cNvPr>
        <xdr:cNvPicPr>
          <a:picLocks noChangeAspect="1"/>
        </xdr:cNvPicPr>
      </xdr:nvPicPr>
      <xdr:blipFill>
        <a:blip xmlns:r="http://schemas.openxmlformats.org/officeDocument/2006/relationships" r:embed="rId6"/>
        <a:stretch>
          <a:fillRect/>
        </a:stretch>
      </xdr:blipFill>
      <xdr:spPr>
        <a:xfrm>
          <a:off x="104773" y="2162620"/>
          <a:ext cx="609602" cy="390079"/>
        </a:xfrm>
        <a:prstGeom prst="rect">
          <a:avLst/>
        </a:prstGeom>
      </xdr:spPr>
    </xdr:pic>
    <xdr:clientData/>
  </xdr:twoCellAnchor>
  <xdr:twoCellAnchor editAs="oneCell">
    <xdr:from>
      <xdr:col>0</xdr:col>
      <xdr:colOff>104775</xdr:colOff>
      <xdr:row>10</xdr:row>
      <xdr:rowOff>40251</xdr:rowOff>
    </xdr:from>
    <xdr:to>
      <xdr:col>0</xdr:col>
      <xdr:colOff>714375</xdr:colOff>
      <xdr:row>10</xdr:row>
      <xdr:rowOff>390525</xdr:rowOff>
    </xdr:to>
    <xdr:pic>
      <xdr:nvPicPr>
        <xdr:cNvPr id="72" name="Imagem 71">
          <a:extLst>
            <a:ext uri="{FF2B5EF4-FFF2-40B4-BE49-F238E27FC236}">
              <a16:creationId xmlns:a16="http://schemas.microsoft.com/office/drawing/2014/main" id="{00000000-0008-0000-0800-000048000000}"/>
            </a:ext>
          </a:extLst>
        </xdr:cNvPr>
        <xdr:cNvPicPr>
          <a:picLocks noChangeAspect="1"/>
        </xdr:cNvPicPr>
      </xdr:nvPicPr>
      <xdr:blipFill>
        <a:blip xmlns:r="http://schemas.openxmlformats.org/officeDocument/2006/relationships" r:embed="rId3"/>
        <a:stretch>
          <a:fillRect/>
        </a:stretch>
      </xdr:blipFill>
      <xdr:spPr>
        <a:xfrm>
          <a:off x="104775" y="2612001"/>
          <a:ext cx="609600" cy="350274"/>
        </a:xfrm>
        <a:prstGeom prst="rect">
          <a:avLst/>
        </a:prstGeom>
      </xdr:spPr>
    </xdr:pic>
    <xdr:clientData/>
  </xdr:twoCellAnchor>
  <xdr:twoCellAnchor editAs="oneCell">
    <xdr:from>
      <xdr:col>7</xdr:col>
      <xdr:colOff>624416</xdr:colOff>
      <xdr:row>32</xdr:row>
      <xdr:rowOff>259901</xdr:rowOff>
    </xdr:from>
    <xdr:to>
      <xdr:col>12</xdr:col>
      <xdr:colOff>68790</xdr:colOff>
      <xdr:row>36</xdr:row>
      <xdr:rowOff>426862</xdr:rowOff>
    </xdr:to>
    <xdr:pic>
      <xdr:nvPicPr>
        <xdr:cNvPr id="73" name="Imagem 72">
          <a:extLst>
            <a:ext uri="{FF2B5EF4-FFF2-40B4-BE49-F238E27FC236}">
              <a16:creationId xmlns:a16="http://schemas.microsoft.com/office/drawing/2014/main" id="{00000000-0008-0000-0800-000049000000}"/>
            </a:ext>
          </a:extLst>
        </xdr:cNvPr>
        <xdr:cNvPicPr>
          <a:picLocks noChangeAspect="1"/>
        </xdr:cNvPicPr>
      </xdr:nvPicPr>
      <xdr:blipFill>
        <a:blip xmlns:r="http://schemas.openxmlformats.org/officeDocument/2006/relationships" r:embed="rId7"/>
        <a:stretch>
          <a:fillRect/>
        </a:stretch>
      </xdr:blipFill>
      <xdr:spPr>
        <a:xfrm>
          <a:off x="6434666" y="13012818"/>
          <a:ext cx="2883957" cy="1902627"/>
        </a:xfrm>
        <a:prstGeom prst="rect">
          <a:avLst/>
        </a:prstGeom>
      </xdr:spPr>
    </xdr:pic>
    <xdr:clientData/>
  </xdr:twoCellAnchor>
  <xdr:twoCellAnchor editAs="oneCell">
    <xdr:from>
      <xdr:col>7</xdr:col>
      <xdr:colOff>666751</xdr:colOff>
      <xdr:row>37</xdr:row>
      <xdr:rowOff>82913</xdr:rowOff>
    </xdr:from>
    <xdr:to>
      <xdr:col>12</xdr:col>
      <xdr:colOff>128109</xdr:colOff>
      <xdr:row>39</xdr:row>
      <xdr:rowOff>419645</xdr:rowOff>
    </xdr:to>
    <xdr:pic>
      <xdr:nvPicPr>
        <xdr:cNvPr id="74" name="Imagem 73">
          <a:extLst>
            <a:ext uri="{FF2B5EF4-FFF2-40B4-BE49-F238E27FC236}">
              <a16:creationId xmlns:a16="http://schemas.microsoft.com/office/drawing/2014/main" id="{00000000-0008-0000-0800-00004A000000}"/>
            </a:ext>
          </a:extLst>
        </xdr:cNvPr>
        <xdr:cNvPicPr>
          <a:picLocks noChangeAspect="1"/>
        </xdr:cNvPicPr>
      </xdr:nvPicPr>
      <xdr:blipFill>
        <a:blip xmlns:r="http://schemas.openxmlformats.org/officeDocument/2006/relationships" r:embed="rId8"/>
        <a:stretch>
          <a:fillRect/>
        </a:stretch>
      </xdr:blipFill>
      <xdr:spPr>
        <a:xfrm>
          <a:off x="6477001" y="15005413"/>
          <a:ext cx="2900941" cy="1204565"/>
        </a:xfrm>
        <a:prstGeom prst="rect">
          <a:avLst/>
        </a:prstGeom>
      </xdr:spPr>
    </xdr:pic>
    <xdr:clientData/>
  </xdr:twoCellAnchor>
  <xdr:twoCellAnchor editAs="oneCell">
    <xdr:from>
      <xdr:col>7</xdr:col>
      <xdr:colOff>650080</xdr:colOff>
      <xdr:row>24</xdr:row>
      <xdr:rowOff>1</xdr:rowOff>
    </xdr:from>
    <xdr:to>
      <xdr:col>12</xdr:col>
      <xdr:colOff>63500</xdr:colOff>
      <xdr:row>32</xdr:row>
      <xdr:rowOff>276831</xdr:rowOff>
    </xdr:to>
    <xdr:pic>
      <xdr:nvPicPr>
        <xdr:cNvPr id="75" name="Imagem 74">
          <a:extLst>
            <a:ext uri="{FF2B5EF4-FFF2-40B4-BE49-F238E27FC236}">
              <a16:creationId xmlns:a16="http://schemas.microsoft.com/office/drawing/2014/main" id="{00000000-0008-0000-0800-00004B000000}"/>
            </a:ext>
          </a:extLst>
        </xdr:cNvPr>
        <xdr:cNvPicPr>
          <a:picLocks noChangeAspect="1"/>
        </xdr:cNvPicPr>
      </xdr:nvPicPr>
      <xdr:blipFill>
        <a:blip xmlns:r="http://schemas.openxmlformats.org/officeDocument/2006/relationships" r:embed="rId9"/>
        <a:stretch>
          <a:fillRect/>
        </a:stretch>
      </xdr:blipFill>
      <xdr:spPr>
        <a:xfrm>
          <a:off x="6460330" y="9281584"/>
          <a:ext cx="2853003" cy="3748164"/>
        </a:xfrm>
        <a:prstGeom prst="rect">
          <a:avLst/>
        </a:prstGeom>
      </xdr:spPr>
    </xdr:pic>
    <xdr:clientData/>
  </xdr:twoCellAnchor>
  <xdr:twoCellAnchor editAs="absolute">
    <xdr:from>
      <xdr:col>0</xdr:col>
      <xdr:colOff>190500</xdr:colOff>
      <xdr:row>0</xdr:row>
      <xdr:rowOff>179916</xdr:rowOff>
    </xdr:from>
    <xdr:to>
      <xdr:col>1</xdr:col>
      <xdr:colOff>877358</xdr:colOff>
      <xdr:row>1</xdr:row>
      <xdr:rowOff>360891</xdr:rowOff>
    </xdr:to>
    <xdr:pic>
      <xdr:nvPicPr>
        <xdr:cNvPr id="13" name="Figura 1">
          <a:extLst>
            <a:ext uri="{FF2B5EF4-FFF2-40B4-BE49-F238E27FC236}">
              <a16:creationId xmlns:a16="http://schemas.microsoft.com/office/drawing/2014/main" id="{00000000-0008-0000-0500-00000A000000}"/>
            </a:ext>
          </a:extLst>
        </xdr:cNvPr>
        <xdr:cNvPicPr/>
      </xdr:nvPicPr>
      <xdr:blipFill>
        <a:blip xmlns:r="http://schemas.openxmlformats.org/officeDocument/2006/relationships" r:embed="rId10"/>
        <a:stretch/>
      </xdr:blipFill>
      <xdr:spPr>
        <a:xfrm>
          <a:off x="190500" y="179916"/>
          <a:ext cx="1544108" cy="561975"/>
        </a:xfrm>
        <a:prstGeom prst="rect">
          <a:avLst/>
        </a:prstGeom>
        <a:ln>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0"/>
  <sheetViews>
    <sheetView view="pageBreakPreview" zoomScaleNormal="100" zoomScaleSheetLayoutView="100" workbookViewId="0">
      <selection activeCell="E23" sqref="E23"/>
    </sheetView>
  </sheetViews>
  <sheetFormatPr defaultRowHeight="14.25" x14ac:dyDescent="0.2"/>
  <cols>
    <col min="1" max="1" width="9.5" customWidth="1"/>
    <col min="2" max="2" width="10.375" customWidth="1"/>
    <col min="3" max="3" width="11.125" customWidth="1"/>
    <col min="4" max="4" width="48.375" customWidth="1"/>
    <col min="5" max="5" width="23" customWidth="1"/>
    <col min="6" max="6" width="18.5" customWidth="1"/>
    <col min="7" max="7" width="5.25" customWidth="1"/>
    <col min="8" max="8" width="7.5" customWidth="1"/>
    <col min="9" max="9" width="7.625" customWidth="1"/>
    <col min="10" max="10" width="10.25" bestFit="1" customWidth="1"/>
  </cols>
  <sheetData>
    <row r="1" spans="1:11" ht="15" x14ac:dyDescent="0.2">
      <c r="A1" s="175"/>
      <c r="B1" s="176"/>
      <c r="C1" s="176"/>
      <c r="D1" s="152" t="s">
        <v>0</v>
      </c>
      <c r="E1" s="152" t="s">
        <v>1</v>
      </c>
      <c r="F1" s="168" t="s">
        <v>2</v>
      </c>
      <c r="G1" s="168"/>
      <c r="H1" s="168"/>
      <c r="I1" s="168" t="s">
        <v>3</v>
      </c>
      <c r="J1" s="168"/>
      <c r="K1" s="169"/>
    </row>
    <row r="2" spans="1:11" ht="53.25" customHeight="1" thickBot="1" x14ac:dyDescent="0.25">
      <c r="A2" s="177"/>
      <c r="B2" s="178"/>
      <c r="C2" s="178"/>
      <c r="D2" s="153" t="s">
        <v>157</v>
      </c>
      <c r="E2" s="153" t="s">
        <v>1387</v>
      </c>
      <c r="F2" s="170" t="s">
        <v>856</v>
      </c>
      <c r="G2" s="170"/>
      <c r="H2" s="170"/>
      <c r="I2" s="170" t="s">
        <v>1386</v>
      </c>
      <c r="J2" s="170"/>
      <c r="K2" s="171"/>
    </row>
    <row r="3" spans="1:11" ht="20.100000000000001" customHeight="1" thickBot="1" x14ac:dyDescent="0.25">
      <c r="A3" s="172" t="s">
        <v>487</v>
      </c>
      <c r="B3" s="173"/>
      <c r="C3" s="173"/>
      <c r="D3" s="173"/>
      <c r="E3" s="173"/>
      <c r="F3" s="173"/>
      <c r="G3" s="173"/>
      <c r="H3" s="173"/>
      <c r="I3" s="173"/>
      <c r="J3" s="173"/>
      <c r="K3" s="174"/>
    </row>
    <row r="4" spans="1:11" ht="20.100000000000001" customHeight="1" x14ac:dyDescent="0.2">
      <c r="A4" s="179" t="s">
        <v>488</v>
      </c>
      <c r="B4" s="179"/>
      <c r="C4" s="179"/>
      <c r="D4" s="179" t="s">
        <v>394</v>
      </c>
      <c r="E4" s="179"/>
      <c r="F4" s="179"/>
      <c r="G4" s="179"/>
      <c r="H4" s="179"/>
      <c r="I4" s="179"/>
      <c r="J4" s="149" t="s">
        <v>472</v>
      </c>
      <c r="K4" s="149" t="s">
        <v>489</v>
      </c>
    </row>
    <row r="5" spans="1:11" ht="20.100000000000001" customHeight="1" x14ac:dyDescent="0.2">
      <c r="A5" s="180" t="s">
        <v>5</v>
      </c>
      <c r="B5" s="180"/>
      <c r="C5" s="180"/>
      <c r="D5" s="181" t="s">
        <v>6</v>
      </c>
      <c r="E5" s="181"/>
      <c r="F5" s="181"/>
      <c r="G5" s="181"/>
      <c r="H5" s="181"/>
      <c r="I5" s="181"/>
      <c r="J5" s="101">
        <v>155405.44</v>
      </c>
      <c r="K5" s="139">
        <v>4.8996232394136287E-2</v>
      </c>
    </row>
    <row r="6" spans="1:11" ht="20.100000000000001" customHeight="1" x14ac:dyDescent="0.2">
      <c r="A6" s="180" t="s">
        <v>14</v>
      </c>
      <c r="B6" s="180"/>
      <c r="C6" s="180"/>
      <c r="D6" s="181" t="s">
        <v>15</v>
      </c>
      <c r="E6" s="181"/>
      <c r="F6" s="181"/>
      <c r="G6" s="181"/>
      <c r="H6" s="181"/>
      <c r="I6" s="181"/>
      <c r="J6" s="101">
        <v>16869.439999999999</v>
      </c>
      <c r="K6" s="139">
        <v>5.3185976153662219E-3</v>
      </c>
    </row>
    <row r="7" spans="1:11" ht="20.100000000000001" customHeight="1" x14ac:dyDescent="0.2">
      <c r="A7" s="180" t="s">
        <v>22</v>
      </c>
      <c r="B7" s="180"/>
      <c r="C7" s="180"/>
      <c r="D7" s="181" t="s">
        <v>23</v>
      </c>
      <c r="E7" s="181"/>
      <c r="F7" s="181"/>
      <c r="G7" s="181"/>
      <c r="H7" s="181"/>
      <c r="I7" s="181"/>
      <c r="J7" s="101">
        <v>28579.64</v>
      </c>
      <c r="K7" s="139">
        <v>9.0105898685448414E-3</v>
      </c>
    </row>
    <row r="8" spans="1:11" ht="20.100000000000001" customHeight="1" x14ac:dyDescent="0.2">
      <c r="A8" s="180" t="s">
        <v>35</v>
      </c>
      <c r="B8" s="180"/>
      <c r="C8" s="180"/>
      <c r="D8" s="181" t="s">
        <v>36</v>
      </c>
      <c r="E8" s="181"/>
      <c r="F8" s="181"/>
      <c r="G8" s="181"/>
      <c r="H8" s="181"/>
      <c r="I8" s="181"/>
      <c r="J8" s="101">
        <v>1536573.68</v>
      </c>
      <c r="K8" s="139">
        <v>0.48445100194686369</v>
      </c>
    </row>
    <row r="9" spans="1:11" ht="20.100000000000001" customHeight="1" x14ac:dyDescent="0.2">
      <c r="A9" s="180" t="s">
        <v>97</v>
      </c>
      <c r="B9" s="180"/>
      <c r="C9" s="180"/>
      <c r="D9" s="181" t="s">
        <v>98</v>
      </c>
      <c r="E9" s="181"/>
      <c r="F9" s="181"/>
      <c r="G9" s="181"/>
      <c r="H9" s="181"/>
      <c r="I9" s="181"/>
      <c r="J9" s="101">
        <v>1383280.63</v>
      </c>
      <c r="K9" s="139">
        <v>0.43612076394357402</v>
      </c>
    </row>
    <row r="10" spans="1:11" ht="20.100000000000001" customHeight="1" x14ac:dyDescent="0.2">
      <c r="A10" s="180" t="s">
        <v>122</v>
      </c>
      <c r="B10" s="180"/>
      <c r="C10" s="180"/>
      <c r="D10" s="181" t="s">
        <v>123</v>
      </c>
      <c r="E10" s="181"/>
      <c r="F10" s="181"/>
      <c r="G10" s="181"/>
      <c r="H10" s="181"/>
      <c r="I10" s="181"/>
      <c r="J10" s="101">
        <v>41252.1</v>
      </c>
      <c r="K10" s="139">
        <v>1.3005963487160743E-2</v>
      </c>
    </row>
    <row r="11" spans="1:11" ht="20.100000000000001" customHeight="1" x14ac:dyDescent="0.2">
      <c r="A11" s="180" t="s">
        <v>133</v>
      </c>
      <c r="B11" s="180"/>
      <c r="C11" s="180"/>
      <c r="D11" s="181" t="s">
        <v>134</v>
      </c>
      <c r="E11" s="181"/>
      <c r="F11" s="181"/>
      <c r="G11" s="181"/>
      <c r="H11" s="181"/>
      <c r="I11" s="181"/>
      <c r="J11" s="101">
        <v>9822.5400000000009</v>
      </c>
      <c r="K11" s="139">
        <v>3.0968507443542483E-3</v>
      </c>
    </row>
    <row r="12" spans="1:11" ht="20.100000000000001" customHeight="1" x14ac:dyDescent="0.2">
      <c r="A12" s="84"/>
      <c r="B12" s="84"/>
      <c r="C12" s="84"/>
      <c r="D12" s="84"/>
      <c r="E12" s="84"/>
      <c r="F12" s="84"/>
      <c r="G12" s="84"/>
      <c r="H12" s="84"/>
      <c r="I12" s="84"/>
      <c r="J12" s="84"/>
      <c r="K12" s="84"/>
    </row>
    <row r="13" spans="1:11" ht="20.100000000000001" customHeight="1" x14ac:dyDescent="0.2">
      <c r="A13" s="182"/>
      <c r="B13" s="182"/>
      <c r="C13" s="182"/>
      <c r="D13" s="85"/>
      <c r="E13" s="86"/>
      <c r="F13" s="86"/>
      <c r="G13" s="183" t="s">
        <v>153</v>
      </c>
      <c r="H13" s="182"/>
      <c r="I13" s="184">
        <v>2538513.66</v>
      </c>
      <c r="J13" s="182"/>
      <c r="K13" s="182"/>
    </row>
    <row r="14" spans="1:11" ht="20.100000000000001" customHeight="1" x14ac:dyDescent="0.2">
      <c r="A14" s="182"/>
      <c r="B14" s="182"/>
      <c r="C14" s="182"/>
      <c r="D14" s="85"/>
      <c r="E14" s="86"/>
      <c r="F14" s="86"/>
      <c r="G14" s="183" t="s">
        <v>154</v>
      </c>
      <c r="H14" s="182"/>
      <c r="I14" s="184">
        <v>633269.81000000006</v>
      </c>
      <c r="J14" s="182"/>
      <c r="K14" s="182"/>
    </row>
    <row r="15" spans="1:11" ht="20.100000000000001" customHeight="1" x14ac:dyDescent="0.2">
      <c r="A15" s="182"/>
      <c r="B15" s="182"/>
      <c r="C15" s="182"/>
      <c r="D15" s="85"/>
      <c r="E15" s="86"/>
      <c r="F15" s="86"/>
      <c r="G15" s="183" t="s">
        <v>155</v>
      </c>
      <c r="H15" s="182"/>
      <c r="I15" s="184">
        <v>3171783.47</v>
      </c>
      <c r="J15" s="182"/>
      <c r="K15" s="182"/>
    </row>
    <row r="20" spans="3:11" x14ac:dyDescent="0.2">
      <c r="C20" s="83"/>
      <c r="D20" s="83"/>
      <c r="E20" s="83"/>
      <c r="F20" s="83"/>
      <c r="G20" s="83"/>
      <c r="H20" s="83"/>
      <c r="I20" s="83"/>
      <c r="J20" s="83"/>
      <c r="K20" s="83"/>
    </row>
  </sheetData>
  <mergeCells count="31">
    <mergeCell ref="A14:C14"/>
    <mergeCell ref="G14:H14"/>
    <mergeCell ref="I14:K14"/>
    <mergeCell ref="A15:C15"/>
    <mergeCell ref="G15:H15"/>
    <mergeCell ref="I15:K15"/>
    <mergeCell ref="A10:C10"/>
    <mergeCell ref="D10:I10"/>
    <mergeCell ref="A11:C11"/>
    <mergeCell ref="D11:I11"/>
    <mergeCell ref="A13:C13"/>
    <mergeCell ref="G13:H13"/>
    <mergeCell ref="I13:K13"/>
    <mergeCell ref="A7:C7"/>
    <mergeCell ref="D7:I7"/>
    <mergeCell ref="A8:C8"/>
    <mergeCell ref="D8:I8"/>
    <mergeCell ref="A9:C9"/>
    <mergeCell ref="D9:I9"/>
    <mergeCell ref="A4:C4"/>
    <mergeCell ref="D4:I4"/>
    <mergeCell ref="A5:C5"/>
    <mergeCell ref="D5:I5"/>
    <mergeCell ref="A6:C6"/>
    <mergeCell ref="D6:I6"/>
    <mergeCell ref="F1:H1"/>
    <mergeCell ref="I1:K1"/>
    <mergeCell ref="F2:H2"/>
    <mergeCell ref="I2:K2"/>
    <mergeCell ref="A3:K3"/>
    <mergeCell ref="A1:C2"/>
  </mergeCells>
  <pageMargins left="0.511811024" right="0.511811024" top="0.78740157499999996" bottom="0.78740157499999996" header="0.31496062000000002" footer="0.31496062000000002"/>
  <pageSetup paperSize="9" scale="7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6"/>
  <sheetViews>
    <sheetView showOutlineSymbols="0" showWhiteSpace="0" view="pageBreakPreview" zoomScale="90" zoomScaleNormal="100" zoomScaleSheetLayoutView="90" workbookViewId="0">
      <selection activeCell="R10" sqref="R10"/>
    </sheetView>
  </sheetViews>
  <sheetFormatPr defaultRowHeight="14.25" x14ac:dyDescent="0.2"/>
  <cols>
    <col min="1" max="2" width="10" style="2" bestFit="1" customWidth="1"/>
    <col min="3" max="3" width="13.25" style="2" bestFit="1" customWidth="1"/>
    <col min="4" max="4" width="55.5" style="2" customWidth="1"/>
    <col min="5" max="5" width="11.625" style="2" customWidth="1"/>
    <col min="6" max="6" width="12.375" style="94" customWidth="1"/>
    <col min="7" max="7" width="13.125" style="4" customWidth="1"/>
    <col min="8" max="8" width="13" style="4" bestFit="1" customWidth="1"/>
    <col min="9" max="9" width="16.375" style="4" customWidth="1"/>
  </cols>
  <sheetData>
    <row r="1" spans="1:11" ht="29.25" customHeight="1" x14ac:dyDescent="0.2">
      <c r="A1" s="190"/>
      <c r="B1" s="191"/>
      <c r="C1" s="192"/>
      <c r="D1" s="154" t="s">
        <v>259</v>
      </c>
      <c r="E1" s="185" t="s">
        <v>1</v>
      </c>
      <c r="F1" s="185"/>
      <c r="G1" s="186" t="s">
        <v>2</v>
      </c>
      <c r="H1" s="186"/>
      <c r="I1" s="155" t="s">
        <v>3</v>
      </c>
    </row>
    <row r="2" spans="1:11" ht="76.5" customHeight="1" thickBot="1" x14ac:dyDescent="0.25">
      <c r="A2" s="193"/>
      <c r="B2" s="194"/>
      <c r="C2" s="195"/>
      <c r="D2" s="156" t="s">
        <v>157</v>
      </c>
      <c r="E2" s="187" t="s">
        <v>858</v>
      </c>
      <c r="F2" s="187"/>
      <c r="G2" s="196" t="s">
        <v>856</v>
      </c>
      <c r="H2" s="197"/>
      <c r="I2" s="157" t="s">
        <v>1386</v>
      </c>
      <c r="J2" s="148"/>
      <c r="K2" s="148"/>
    </row>
    <row r="3" spans="1:11" ht="25.5" customHeight="1" thickBot="1" x14ac:dyDescent="0.25">
      <c r="A3" s="188" t="s">
        <v>4</v>
      </c>
      <c r="B3" s="173"/>
      <c r="C3" s="173"/>
      <c r="D3" s="173"/>
      <c r="E3" s="173"/>
      <c r="F3" s="173"/>
      <c r="G3" s="173"/>
      <c r="H3" s="173"/>
      <c r="I3" s="174"/>
    </row>
    <row r="4" spans="1:11" ht="30" customHeight="1" x14ac:dyDescent="0.2">
      <c r="A4" s="161" t="s">
        <v>251</v>
      </c>
      <c r="B4" s="162" t="s">
        <v>252</v>
      </c>
      <c r="C4" s="161" t="s">
        <v>253</v>
      </c>
      <c r="D4" s="161" t="s">
        <v>254</v>
      </c>
      <c r="E4" s="163" t="s">
        <v>79</v>
      </c>
      <c r="F4" s="164" t="s">
        <v>255</v>
      </c>
      <c r="G4" s="165" t="s">
        <v>256</v>
      </c>
      <c r="H4" s="165" t="s">
        <v>257</v>
      </c>
      <c r="I4" s="165" t="s">
        <v>258</v>
      </c>
    </row>
    <row r="5" spans="1:11" ht="24" customHeight="1" x14ac:dyDescent="0.2">
      <c r="A5" s="102" t="s">
        <v>5</v>
      </c>
      <c r="B5" s="102"/>
      <c r="C5" s="102"/>
      <c r="D5" s="102" t="s">
        <v>6</v>
      </c>
      <c r="E5" s="102"/>
      <c r="F5" s="103"/>
      <c r="G5" s="102"/>
      <c r="H5" s="102"/>
      <c r="I5" s="104">
        <v>155405.44</v>
      </c>
    </row>
    <row r="6" spans="1:11" ht="24" customHeight="1" x14ac:dyDescent="0.2">
      <c r="A6" s="77" t="s">
        <v>7</v>
      </c>
      <c r="B6" s="78" t="s">
        <v>859</v>
      </c>
      <c r="C6" s="77" t="s">
        <v>25</v>
      </c>
      <c r="D6" s="77" t="s">
        <v>860</v>
      </c>
      <c r="E6" s="79" t="s">
        <v>861</v>
      </c>
      <c r="F6" s="80">
        <v>8</v>
      </c>
      <c r="G6" s="80">
        <v>15400.1</v>
      </c>
      <c r="H6" s="80">
        <v>19425.68</v>
      </c>
      <c r="I6" s="80">
        <v>155405.44</v>
      </c>
    </row>
    <row r="7" spans="1:11" ht="24" customHeight="1" x14ac:dyDescent="0.2">
      <c r="A7" s="102" t="s">
        <v>14</v>
      </c>
      <c r="B7" s="102"/>
      <c r="C7" s="102"/>
      <c r="D7" s="102" t="s">
        <v>15</v>
      </c>
      <c r="E7" s="102"/>
      <c r="F7" s="103"/>
      <c r="G7" s="102"/>
      <c r="H7" s="102"/>
      <c r="I7" s="104">
        <v>16869.439999999999</v>
      </c>
    </row>
    <row r="8" spans="1:11" ht="33.75" customHeight="1" x14ac:dyDescent="0.2">
      <c r="A8" s="77" t="s">
        <v>16</v>
      </c>
      <c r="B8" s="78" t="s">
        <v>17</v>
      </c>
      <c r="C8" s="77" t="s">
        <v>9</v>
      </c>
      <c r="D8" s="77" t="s">
        <v>18</v>
      </c>
      <c r="E8" s="79" t="s">
        <v>10</v>
      </c>
      <c r="F8" s="80">
        <v>8</v>
      </c>
      <c r="G8" s="80">
        <v>642.96</v>
      </c>
      <c r="H8" s="80">
        <v>811.02</v>
      </c>
      <c r="I8" s="80">
        <v>6488.16</v>
      </c>
    </row>
    <row r="9" spans="1:11" ht="31.5" customHeight="1" x14ac:dyDescent="0.2">
      <c r="A9" s="77" t="s">
        <v>19</v>
      </c>
      <c r="B9" s="78">
        <v>10779</v>
      </c>
      <c r="C9" s="77" t="s">
        <v>9</v>
      </c>
      <c r="D9" s="77" t="s">
        <v>21</v>
      </c>
      <c r="E9" s="79" t="s">
        <v>10</v>
      </c>
      <c r="F9" s="80">
        <v>8</v>
      </c>
      <c r="G9" s="80">
        <v>1028.75</v>
      </c>
      <c r="H9" s="80">
        <v>1297.6600000000001</v>
      </c>
      <c r="I9" s="80">
        <v>10381.280000000001</v>
      </c>
    </row>
    <row r="10" spans="1:11" ht="24" customHeight="1" x14ac:dyDescent="0.2">
      <c r="A10" s="102" t="s">
        <v>22</v>
      </c>
      <c r="B10" s="102"/>
      <c r="C10" s="102"/>
      <c r="D10" s="102" t="s">
        <v>23</v>
      </c>
      <c r="E10" s="102"/>
      <c r="F10" s="103"/>
      <c r="G10" s="102"/>
      <c r="H10" s="102"/>
      <c r="I10" s="104">
        <v>28579.64</v>
      </c>
    </row>
    <row r="11" spans="1:11" ht="66" customHeight="1" x14ac:dyDescent="0.2">
      <c r="A11" s="77" t="s">
        <v>24</v>
      </c>
      <c r="B11" s="78" t="s">
        <v>862</v>
      </c>
      <c r="C11" s="77" t="s">
        <v>9</v>
      </c>
      <c r="D11" s="77" t="s">
        <v>863</v>
      </c>
      <c r="E11" s="79" t="s">
        <v>26</v>
      </c>
      <c r="F11" s="80">
        <v>865.45</v>
      </c>
      <c r="G11" s="80">
        <v>12.74</v>
      </c>
      <c r="H11" s="80">
        <v>16.07</v>
      </c>
      <c r="I11" s="80">
        <v>13907.78</v>
      </c>
    </row>
    <row r="12" spans="1:11" ht="39.75" customHeight="1" x14ac:dyDescent="0.2">
      <c r="A12" s="77" t="s">
        <v>27</v>
      </c>
      <c r="B12" s="78" t="s">
        <v>864</v>
      </c>
      <c r="C12" s="77" t="s">
        <v>9</v>
      </c>
      <c r="D12" s="77" t="s">
        <v>865</v>
      </c>
      <c r="E12" s="79" t="s">
        <v>26</v>
      </c>
      <c r="F12" s="80">
        <v>1081.81</v>
      </c>
      <c r="G12" s="80">
        <v>1.21</v>
      </c>
      <c r="H12" s="80">
        <v>1.52</v>
      </c>
      <c r="I12" s="80">
        <v>1644.35</v>
      </c>
    </row>
    <row r="13" spans="1:11" ht="24" customHeight="1" x14ac:dyDescent="0.2">
      <c r="A13" s="77" t="s">
        <v>29</v>
      </c>
      <c r="B13" s="78" t="s">
        <v>866</v>
      </c>
      <c r="C13" s="77" t="s">
        <v>67</v>
      </c>
      <c r="D13" s="77" t="s">
        <v>867</v>
      </c>
      <c r="E13" s="79" t="s">
        <v>26</v>
      </c>
      <c r="F13" s="80">
        <v>865.45</v>
      </c>
      <c r="G13" s="80">
        <v>4.53</v>
      </c>
      <c r="H13" s="80">
        <v>5.71</v>
      </c>
      <c r="I13" s="80">
        <v>4941.71</v>
      </c>
    </row>
    <row r="14" spans="1:11" ht="37.5" customHeight="1" x14ac:dyDescent="0.2">
      <c r="A14" s="77" t="s">
        <v>30</v>
      </c>
      <c r="B14" s="78" t="s">
        <v>868</v>
      </c>
      <c r="C14" s="77" t="s">
        <v>9</v>
      </c>
      <c r="D14" s="77" t="s">
        <v>869</v>
      </c>
      <c r="E14" s="79" t="s">
        <v>26</v>
      </c>
      <c r="F14" s="80">
        <v>203.42</v>
      </c>
      <c r="G14" s="80">
        <v>3.02</v>
      </c>
      <c r="H14" s="80">
        <v>3.8</v>
      </c>
      <c r="I14" s="80">
        <v>772.99</v>
      </c>
    </row>
    <row r="15" spans="1:11" ht="56.25" customHeight="1" x14ac:dyDescent="0.2">
      <c r="A15" s="77" t="s">
        <v>31</v>
      </c>
      <c r="B15" s="78" t="s">
        <v>870</v>
      </c>
      <c r="C15" s="77" t="s">
        <v>9</v>
      </c>
      <c r="D15" s="77" t="s">
        <v>871</v>
      </c>
      <c r="E15" s="79" t="s">
        <v>26</v>
      </c>
      <c r="F15" s="80">
        <v>254.27</v>
      </c>
      <c r="G15" s="80">
        <v>7.38</v>
      </c>
      <c r="H15" s="80">
        <v>9.3000000000000007</v>
      </c>
      <c r="I15" s="80">
        <v>2364.71</v>
      </c>
    </row>
    <row r="16" spans="1:11" ht="49.5" customHeight="1" x14ac:dyDescent="0.2">
      <c r="A16" s="77" t="s">
        <v>32</v>
      </c>
      <c r="B16" s="78" t="s">
        <v>872</v>
      </c>
      <c r="C16" s="77" t="s">
        <v>9</v>
      </c>
      <c r="D16" s="77" t="s">
        <v>873</v>
      </c>
      <c r="E16" s="79" t="s">
        <v>33</v>
      </c>
      <c r="F16" s="80">
        <v>1983.31</v>
      </c>
      <c r="G16" s="80">
        <v>1.83</v>
      </c>
      <c r="H16" s="80">
        <v>2.2999999999999998</v>
      </c>
      <c r="I16" s="80">
        <v>4561.6099999999997</v>
      </c>
    </row>
    <row r="17" spans="1:9" ht="36" customHeight="1" x14ac:dyDescent="0.2">
      <c r="A17" s="77" t="s">
        <v>34</v>
      </c>
      <c r="B17" s="78" t="s">
        <v>864</v>
      </c>
      <c r="C17" s="77" t="s">
        <v>9</v>
      </c>
      <c r="D17" s="77" t="s">
        <v>865</v>
      </c>
      <c r="E17" s="79" t="s">
        <v>26</v>
      </c>
      <c r="F17" s="80">
        <v>254.27</v>
      </c>
      <c r="G17" s="80">
        <v>1.21</v>
      </c>
      <c r="H17" s="80">
        <v>1.52</v>
      </c>
      <c r="I17" s="80">
        <v>386.49</v>
      </c>
    </row>
    <row r="18" spans="1:9" ht="24" customHeight="1" x14ac:dyDescent="0.2">
      <c r="A18" s="102" t="s">
        <v>35</v>
      </c>
      <c r="B18" s="102"/>
      <c r="C18" s="102"/>
      <c r="D18" s="102" t="s">
        <v>36</v>
      </c>
      <c r="E18" s="102"/>
      <c r="F18" s="103"/>
      <c r="G18" s="102"/>
      <c r="H18" s="102"/>
      <c r="I18" s="104">
        <v>1536573.68</v>
      </c>
    </row>
    <row r="19" spans="1:9" ht="24" customHeight="1" x14ac:dyDescent="0.2">
      <c r="A19" s="102" t="s">
        <v>37</v>
      </c>
      <c r="B19" s="102"/>
      <c r="C19" s="102"/>
      <c r="D19" s="102" t="s">
        <v>38</v>
      </c>
      <c r="E19" s="102"/>
      <c r="F19" s="103"/>
      <c r="G19" s="102"/>
      <c r="H19" s="102"/>
      <c r="I19" s="104">
        <v>1261034.97</v>
      </c>
    </row>
    <row r="20" spans="1:9" ht="24" customHeight="1" x14ac:dyDescent="0.2">
      <c r="A20" s="77" t="s">
        <v>39</v>
      </c>
      <c r="B20" s="78" t="s">
        <v>40</v>
      </c>
      <c r="C20" s="77" t="s">
        <v>41</v>
      </c>
      <c r="D20" s="77" t="s">
        <v>42</v>
      </c>
      <c r="E20" s="79" t="s">
        <v>43</v>
      </c>
      <c r="F20" s="80">
        <v>940.52</v>
      </c>
      <c r="G20" s="80">
        <v>1.22</v>
      </c>
      <c r="H20" s="80">
        <v>1.53</v>
      </c>
      <c r="I20" s="80">
        <v>1438.99</v>
      </c>
    </row>
    <row r="21" spans="1:9" ht="32.25" customHeight="1" x14ac:dyDescent="0.2">
      <c r="A21" s="77" t="s">
        <v>44</v>
      </c>
      <c r="B21" s="78" t="s">
        <v>45</v>
      </c>
      <c r="C21" s="77" t="s">
        <v>25</v>
      </c>
      <c r="D21" s="77" t="s">
        <v>46</v>
      </c>
      <c r="E21" s="79" t="s">
        <v>28</v>
      </c>
      <c r="F21" s="80">
        <v>1</v>
      </c>
      <c r="G21" s="80">
        <v>367.67</v>
      </c>
      <c r="H21" s="80">
        <v>463.77</v>
      </c>
      <c r="I21" s="80">
        <v>463.77</v>
      </c>
    </row>
    <row r="22" spans="1:9" ht="33.75" customHeight="1" x14ac:dyDescent="0.2">
      <c r="A22" s="77" t="s">
        <v>47</v>
      </c>
      <c r="B22" s="78" t="s">
        <v>48</v>
      </c>
      <c r="C22" s="77" t="s">
        <v>41</v>
      </c>
      <c r="D22" s="77" t="s">
        <v>49</v>
      </c>
      <c r="E22" s="79" t="s">
        <v>43</v>
      </c>
      <c r="F22" s="80">
        <v>1881.04</v>
      </c>
      <c r="G22" s="80">
        <v>2.99</v>
      </c>
      <c r="H22" s="80">
        <v>3.77</v>
      </c>
      <c r="I22" s="80">
        <v>7091.52</v>
      </c>
    </row>
    <row r="23" spans="1:9" ht="72" customHeight="1" x14ac:dyDescent="0.2">
      <c r="A23" s="77" t="s">
        <v>50</v>
      </c>
      <c r="B23" s="78" t="s">
        <v>51</v>
      </c>
      <c r="C23" s="77" t="s">
        <v>9</v>
      </c>
      <c r="D23" s="77" t="s">
        <v>52</v>
      </c>
      <c r="E23" s="79" t="s">
        <v>26</v>
      </c>
      <c r="F23" s="80">
        <v>1475.63</v>
      </c>
      <c r="G23" s="80">
        <v>9.7200000000000006</v>
      </c>
      <c r="H23" s="80">
        <v>12.26</v>
      </c>
      <c r="I23" s="80">
        <v>18091.22</v>
      </c>
    </row>
    <row r="24" spans="1:9" ht="71.25" customHeight="1" x14ac:dyDescent="0.2">
      <c r="A24" s="77" t="s">
        <v>53</v>
      </c>
      <c r="B24" s="78" t="s">
        <v>54</v>
      </c>
      <c r="C24" s="77" t="s">
        <v>9</v>
      </c>
      <c r="D24" s="77" t="s">
        <v>55</v>
      </c>
      <c r="E24" s="79" t="s">
        <v>26</v>
      </c>
      <c r="F24" s="80">
        <v>390.23</v>
      </c>
      <c r="G24" s="80">
        <v>9.42</v>
      </c>
      <c r="H24" s="80">
        <v>11.88</v>
      </c>
      <c r="I24" s="80">
        <v>4635.93</v>
      </c>
    </row>
    <row r="25" spans="1:9" ht="72" customHeight="1" x14ac:dyDescent="0.2">
      <c r="A25" s="77" t="s">
        <v>56</v>
      </c>
      <c r="B25" s="78" t="s">
        <v>57</v>
      </c>
      <c r="C25" s="77" t="s">
        <v>9</v>
      </c>
      <c r="D25" s="77" t="s">
        <v>58</v>
      </c>
      <c r="E25" s="79" t="s">
        <v>26</v>
      </c>
      <c r="F25" s="80">
        <v>1235.33</v>
      </c>
      <c r="G25" s="80">
        <v>9.27</v>
      </c>
      <c r="H25" s="80">
        <v>11.69</v>
      </c>
      <c r="I25" s="80">
        <v>14441</v>
      </c>
    </row>
    <row r="26" spans="1:9" ht="54.75" customHeight="1" x14ac:dyDescent="0.2">
      <c r="A26" s="77" t="s">
        <v>59</v>
      </c>
      <c r="B26" s="78" t="s">
        <v>870</v>
      </c>
      <c r="C26" s="77" t="s">
        <v>9</v>
      </c>
      <c r="D26" s="77" t="s">
        <v>871</v>
      </c>
      <c r="E26" s="79" t="s">
        <v>26</v>
      </c>
      <c r="F26" s="80">
        <v>788.16</v>
      </c>
      <c r="G26" s="80">
        <v>7.38</v>
      </c>
      <c r="H26" s="80">
        <v>9.3000000000000007</v>
      </c>
      <c r="I26" s="80">
        <v>7329.88</v>
      </c>
    </row>
    <row r="27" spans="1:9" ht="41.25" customHeight="1" x14ac:dyDescent="0.2">
      <c r="A27" s="77" t="s">
        <v>60</v>
      </c>
      <c r="B27" s="78" t="s">
        <v>872</v>
      </c>
      <c r="C27" s="77" t="s">
        <v>9</v>
      </c>
      <c r="D27" s="77" t="s">
        <v>873</v>
      </c>
      <c r="E27" s="79" t="s">
        <v>33</v>
      </c>
      <c r="F27" s="80">
        <v>6147.67</v>
      </c>
      <c r="G27" s="80">
        <v>1.83</v>
      </c>
      <c r="H27" s="80">
        <v>2.2999999999999998</v>
      </c>
      <c r="I27" s="80">
        <v>14139.64</v>
      </c>
    </row>
    <row r="28" spans="1:9" ht="32.25" customHeight="1" x14ac:dyDescent="0.2">
      <c r="A28" s="77" t="s">
        <v>61</v>
      </c>
      <c r="B28" s="78" t="s">
        <v>864</v>
      </c>
      <c r="C28" s="77" t="s">
        <v>9</v>
      </c>
      <c r="D28" s="77" t="s">
        <v>865</v>
      </c>
      <c r="E28" s="79" t="s">
        <v>26</v>
      </c>
      <c r="F28" s="80">
        <v>788.16</v>
      </c>
      <c r="G28" s="80">
        <v>1.21</v>
      </c>
      <c r="H28" s="80">
        <v>1.52</v>
      </c>
      <c r="I28" s="80">
        <v>1198</v>
      </c>
    </row>
    <row r="29" spans="1:9" ht="45" customHeight="1" x14ac:dyDescent="0.2">
      <c r="A29" s="77" t="s">
        <v>62</v>
      </c>
      <c r="B29" s="78" t="s">
        <v>874</v>
      </c>
      <c r="C29" s="77" t="s">
        <v>9</v>
      </c>
      <c r="D29" s="77" t="s">
        <v>875</v>
      </c>
      <c r="E29" s="79" t="s">
        <v>28</v>
      </c>
      <c r="F29" s="80">
        <v>116.49</v>
      </c>
      <c r="G29" s="80">
        <v>17.68</v>
      </c>
      <c r="H29" s="80">
        <v>22.3</v>
      </c>
      <c r="I29" s="80">
        <v>2597.7199999999998</v>
      </c>
    </row>
    <row r="30" spans="1:9" ht="45" customHeight="1" x14ac:dyDescent="0.2">
      <c r="A30" s="77" t="s">
        <v>63</v>
      </c>
      <c r="B30" s="78" t="s">
        <v>876</v>
      </c>
      <c r="C30" s="77" t="s">
        <v>9</v>
      </c>
      <c r="D30" s="77" t="s">
        <v>877</v>
      </c>
      <c r="E30" s="79" t="s">
        <v>28</v>
      </c>
      <c r="F30" s="80">
        <v>1242.32</v>
      </c>
      <c r="G30" s="80">
        <v>25.74</v>
      </c>
      <c r="H30" s="80">
        <v>32.46</v>
      </c>
      <c r="I30" s="80">
        <v>40325.699999999997</v>
      </c>
    </row>
    <row r="31" spans="1:9" ht="24" customHeight="1" x14ac:dyDescent="0.2">
      <c r="A31" s="77" t="s">
        <v>64</v>
      </c>
      <c r="B31" s="78" t="s">
        <v>878</v>
      </c>
      <c r="C31" s="77" t="s">
        <v>41</v>
      </c>
      <c r="D31" s="77" t="s">
        <v>879</v>
      </c>
      <c r="E31" s="79" t="s">
        <v>26</v>
      </c>
      <c r="F31" s="80">
        <v>156.96</v>
      </c>
      <c r="G31" s="80">
        <v>123.85</v>
      </c>
      <c r="H31" s="80">
        <v>156.22</v>
      </c>
      <c r="I31" s="80">
        <v>24520.29</v>
      </c>
    </row>
    <row r="32" spans="1:9" ht="30.75" customHeight="1" x14ac:dyDescent="0.2">
      <c r="A32" s="77" t="s">
        <v>65</v>
      </c>
      <c r="B32" s="78" t="s">
        <v>66</v>
      </c>
      <c r="C32" s="77" t="s">
        <v>67</v>
      </c>
      <c r="D32" s="77" t="s">
        <v>68</v>
      </c>
      <c r="E32" s="79" t="s">
        <v>43</v>
      </c>
      <c r="F32" s="80">
        <v>149.5</v>
      </c>
      <c r="G32" s="80">
        <v>209.03139999999999</v>
      </c>
      <c r="H32" s="80">
        <v>252.78</v>
      </c>
      <c r="I32" s="80">
        <v>37790.61</v>
      </c>
    </row>
    <row r="33" spans="1:9" ht="30.75" customHeight="1" x14ac:dyDescent="0.2">
      <c r="A33" s="77" t="s">
        <v>69</v>
      </c>
      <c r="B33" s="78" t="s">
        <v>70</v>
      </c>
      <c r="C33" s="77" t="s">
        <v>67</v>
      </c>
      <c r="D33" s="77" t="s">
        <v>71</v>
      </c>
      <c r="E33" s="79" t="s">
        <v>43</v>
      </c>
      <c r="F33" s="80">
        <v>442.87</v>
      </c>
      <c r="G33" s="80">
        <v>231.85210000000001</v>
      </c>
      <c r="H33" s="80">
        <v>280.37</v>
      </c>
      <c r="I33" s="80">
        <v>124167.46</v>
      </c>
    </row>
    <row r="34" spans="1:9" ht="33.75" customHeight="1" x14ac:dyDescent="0.2">
      <c r="A34" s="77" t="s">
        <v>72</v>
      </c>
      <c r="B34" s="78" t="s">
        <v>73</v>
      </c>
      <c r="C34" s="77" t="s">
        <v>67</v>
      </c>
      <c r="D34" s="77" t="s">
        <v>74</v>
      </c>
      <c r="E34" s="79" t="s">
        <v>43</v>
      </c>
      <c r="F34" s="80">
        <v>348.15</v>
      </c>
      <c r="G34" s="80">
        <v>1263.6949999999999</v>
      </c>
      <c r="H34" s="80">
        <v>1528.18</v>
      </c>
      <c r="I34" s="80">
        <v>532035.86</v>
      </c>
    </row>
    <row r="35" spans="1:9" ht="44.25" customHeight="1" x14ac:dyDescent="0.2">
      <c r="A35" s="77" t="s">
        <v>75</v>
      </c>
      <c r="B35" s="78" t="s">
        <v>880</v>
      </c>
      <c r="C35" s="77" t="s">
        <v>9</v>
      </c>
      <c r="D35" s="77" t="s">
        <v>881</v>
      </c>
      <c r="E35" s="79" t="s">
        <v>76</v>
      </c>
      <c r="F35" s="80">
        <v>149.5</v>
      </c>
      <c r="G35" s="80">
        <v>2.67</v>
      </c>
      <c r="H35" s="80">
        <v>3.36</v>
      </c>
      <c r="I35" s="80">
        <v>502.32</v>
      </c>
    </row>
    <row r="36" spans="1:9" ht="49.5" customHeight="1" x14ac:dyDescent="0.2">
      <c r="A36" s="77" t="s">
        <v>473</v>
      </c>
      <c r="B36" s="78" t="s">
        <v>880</v>
      </c>
      <c r="C36" s="77" t="s">
        <v>9</v>
      </c>
      <c r="D36" s="77" t="s">
        <v>881</v>
      </c>
      <c r="E36" s="79" t="s">
        <v>76</v>
      </c>
      <c r="F36" s="80">
        <v>442.87</v>
      </c>
      <c r="G36" s="80">
        <v>2.67</v>
      </c>
      <c r="H36" s="80">
        <v>3.36</v>
      </c>
      <c r="I36" s="80">
        <v>1488.04</v>
      </c>
    </row>
    <row r="37" spans="1:9" ht="63.75" customHeight="1" x14ac:dyDescent="0.2">
      <c r="A37" s="77" t="s">
        <v>474</v>
      </c>
      <c r="B37" s="78" t="s">
        <v>77</v>
      </c>
      <c r="C37" s="77" t="s">
        <v>9</v>
      </c>
      <c r="D37" s="77" t="s">
        <v>78</v>
      </c>
      <c r="E37" s="79" t="s">
        <v>76</v>
      </c>
      <c r="F37" s="80">
        <v>348.15</v>
      </c>
      <c r="G37" s="80">
        <v>35.159999999999997</v>
      </c>
      <c r="H37" s="80">
        <v>44.35</v>
      </c>
      <c r="I37" s="80">
        <v>15440.45</v>
      </c>
    </row>
    <row r="38" spans="1:9" ht="52.5" customHeight="1" x14ac:dyDescent="0.2">
      <c r="A38" s="77" t="s">
        <v>475</v>
      </c>
      <c r="B38" s="78" t="s">
        <v>882</v>
      </c>
      <c r="C38" s="77" t="s">
        <v>9</v>
      </c>
      <c r="D38" s="77" t="s">
        <v>883</v>
      </c>
      <c r="E38" s="79" t="s">
        <v>574</v>
      </c>
      <c r="F38" s="80">
        <v>8</v>
      </c>
      <c r="G38" s="80">
        <v>2267.36</v>
      </c>
      <c r="H38" s="80">
        <v>2860.04</v>
      </c>
      <c r="I38" s="80">
        <v>22880.32</v>
      </c>
    </row>
    <row r="39" spans="1:9" ht="55.5" customHeight="1" x14ac:dyDescent="0.2">
      <c r="A39" s="77" t="s">
        <v>476</v>
      </c>
      <c r="B39" s="78" t="s">
        <v>884</v>
      </c>
      <c r="C39" s="77" t="s">
        <v>9</v>
      </c>
      <c r="D39" s="77" t="s">
        <v>885</v>
      </c>
      <c r="E39" s="79" t="s">
        <v>574</v>
      </c>
      <c r="F39" s="80">
        <v>9</v>
      </c>
      <c r="G39" s="80">
        <v>5265.74</v>
      </c>
      <c r="H39" s="80">
        <v>6642.2</v>
      </c>
      <c r="I39" s="80">
        <v>59779.8</v>
      </c>
    </row>
    <row r="40" spans="1:9" ht="45.75" customHeight="1" x14ac:dyDescent="0.2">
      <c r="A40" s="77" t="s">
        <v>477</v>
      </c>
      <c r="B40" s="78" t="s">
        <v>886</v>
      </c>
      <c r="C40" s="77" t="s">
        <v>9</v>
      </c>
      <c r="D40" s="77" t="s">
        <v>887</v>
      </c>
      <c r="E40" s="79" t="s">
        <v>76</v>
      </c>
      <c r="F40" s="80">
        <v>7.62</v>
      </c>
      <c r="G40" s="80">
        <v>1899.75</v>
      </c>
      <c r="H40" s="80">
        <v>2396.34</v>
      </c>
      <c r="I40" s="80">
        <v>18260.11</v>
      </c>
    </row>
    <row r="41" spans="1:9" ht="47.25" customHeight="1" x14ac:dyDescent="0.2">
      <c r="A41" s="77" t="s">
        <v>478</v>
      </c>
      <c r="B41" s="78" t="s">
        <v>888</v>
      </c>
      <c r="C41" s="77" t="s">
        <v>9</v>
      </c>
      <c r="D41" s="77" t="s">
        <v>889</v>
      </c>
      <c r="E41" s="79" t="s">
        <v>574</v>
      </c>
      <c r="F41" s="80">
        <v>39</v>
      </c>
      <c r="G41" s="80">
        <v>1266.04</v>
      </c>
      <c r="H41" s="80">
        <v>1596.98</v>
      </c>
      <c r="I41" s="80">
        <v>62282.22</v>
      </c>
    </row>
    <row r="42" spans="1:9" ht="27.75" customHeight="1" x14ac:dyDescent="0.2">
      <c r="A42" s="77" t="s">
        <v>479</v>
      </c>
      <c r="B42" s="78" t="s">
        <v>890</v>
      </c>
      <c r="C42" s="77" t="s">
        <v>67</v>
      </c>
      <c r="D42" s="77" t="s">
        <v>891</v>
      </c>
      <c r="E42" s="79" t="s">
        <v>565</v>
      </c>
      <c r="F42" s="80">
        <v>1</v>
      </c>
      <c r="G42" s="80">
        <v>2417.89</v>
      </c>
      <c r="H42" s="80">
        <v>3049.92</v>
      </c>
      <c r="I42" s="80">
        <v>3049.92</v>
      </c>
    </row>
    <row r="43" spans="1:9" ht="45.75" customHeight="1" x14ac:dyDescent="0.2">
      <c r="A43" s="77" t="s">
        <v>480</v>
      </c>
      <c r="B43" s="78" t="s">
        <v>892</v>
      </c>
      <c r="C43" s="77" t="s">
        <v>9</v>
      </c>
      <c r="D43" s="77" t="s">
        <v>893</v>
      </c>
      <c r="E43" s="79" t="s">
        <v>574</v>
      </c>
      <c r="F43" s="80">
        <v>1</v>
      </c>
      <c r="G43" s="80">
        <v>5802.18</v>
      </c>
      <c r="H43" s="80">
        <v>7318.86</v>
      </c>
      <c r="I43" s="80">
        <v>7318.86</v>
      </c>
    </row>
    <row r="44" spans="1:9" ht="33" customHeight="1" x14ac:dyDescent="0.2">
      <c r="A44" s="77" t="s">
        <v>481</v>
      </c>
      <c r="B44" s="78" t="s">
        <v>80</v>
      </c>
      <c r="C44" s="77" t="s">
        <v>9</v>
      </c>
      <c r="D44" s="77" t="s">
        <v>81</v>
      </c>
      <c r="E44" s="79" t="s">
        <v>28</v>
      </c>
      <c r="F44" s="80">
        <v>294.83999999999997</v>
      </c>
      <c r="G44" s="80">
        <v>26.23</v>
      </c>
      <c r="H44" s="80">
        <v>33.08</v>
      </c>
      <c r="I44" s="80">
        <v>9753.2999999999993</v>
      </c>
    </row>
    <row r="45" spans="1:9" ht="46.5" customHeight="1" x14ac:dyDescent="0.2">
      <c r="A45" s="77" t="s">
        <v>482</v>
      </c>
      <c r="B45" s="78" t="s">
        <v>894</v>
      </c>
      <c r="C45" s="77" t="s">
        <v>9</v>
      </c>
      <c r="D45" s="77" t="s">
        <v>895</v>
      </c>
      <c r="E45" s="79" t="s">
        <v>28</v>
      </c>
      <c r="F45" s="80">
        <v>762.01</v>
      </c>
      <c r="G45" s="80">
        <v>64.83</v>
      </c>
      <c r="H45" s="80">
        <v>81.77</v>
      </c>
      <c r="I45" s="80">
        <v>62309.55</v>
      </c>
    </row>
    <row r="46" spans="1:9" ht="42" customHeight="1" x14ac:dyDescent="0.2">
      <c r="A46" s="77" t="s">
        <v>483</v>
      </c>
      <c r="B46" s="78" t="s">
        <v>82</v>
      </c>
      <c r="C46" s="77" t="s">
        <v>9</v>
      </c>
      <c r="D46" s="77" t="s">
        <v>83</v>
      </c>
      <c r="E46" s="79" t="s">
        <v>26</v>
      </c>
      <c r="F46" s="80">
        <v>79.34</v>
      </c>
      <c r="G46" s="80">
        <v>448.32</v>
      </c>
      <c r="H46" s="80">
        <v>565.51</v>
      </c>
      <c r="I46" s="80">
        <v>44867.56</v>
      </c>
    </row>
    <row r="47" spans="1:9" ht="24" customHeight="1" x14ac:dyDescent="0.2">
      <c r="A47" s="77" t="s">
        <v>484</v>
      </c>
      <c r="B47" s="78" t="s">
        <v>896</v>
      </c>
      <c r="C47" s="77" t="s">
        <v>67</v>
      </c>
      <c r="D47" s="77" t="s">
        <v>202</v>
      </c>
      <c r="E47" s="79" t="s">
        <v>631</v>
      </c>
      <c r="F47" s="80">
        <v>5886</v>
      </c>
      <c r="G47" s="80">
        <v>12.28</v>
      </c>
      <c r="H47" s="80">
        <v>15.48</v>
      </c>
      <c r="I47" s="80">
        <v>91115.28</v>
      </c>
    </row>
    <row r="48" spans="1:9" ht="24" customHeight="1" x14ac:dyDescent="0.2">
      <c r="A48" s="77" t="s">
        <v>485</v>
      </c>
      <c r="B48" s="78" t="s">
        <v>85</v>
      </c>
      <c r="C48" s="77" t="s">
        <v>9</v>
      </c>
      <c r="D48" s="77" t="s">
        <v>86</v>
      </c>
      <c r="E48" s="79" t="s">
        <v>26</v>
      </c>
      <c r="F48" s="80">
        <v>269.87</v>
      </c>
      <c r="G48" s="80">
        <v>64.75</v>
      </c>
      <c r="H48" s="80">
        <v>81.67</v>
      </c>
      <c r="I48" s="80">
        <v>22040.28</v>
      </c>
    </row>
    <row r="49" spans="1:9" ht="24" customHeight="1" x14ac:dyDescent="0.2">
      <c r="A49" s="77" t="s">
        <v>486</v>
      </c>
      <c r="B49" s="78" t="s">
        <v>897</v>
      </c>
      <c r="C49" s="77" t="s">
        <v>67</v>
      </c>
      <c r="D49" s="77" t="s">
        <v>206</v>
      </c>
      <c r="E49" s="79" t="s">
        <v>631</v>
      </c>
      <c r="F49" s="80">
        <v>136.31</v>
      </c>
      <c r="G49" s="80">
        <v>56.3</v>
      </c>
      <c r="H49" s="80">
        <v>71.010000000000005</v>
      </c>
      <c r="I49" s="80">
        <v>9679.3700000000008</v>
      </c>
    </row>
    <row r="50" spans="1:9" ht="24" customHeight="1" x14ac:dyDescent="0.2">
      <c r="A50" s="102" t="s">
        <v>87</v>
      </c>
      <c r="B50" s="102"/>
      <c r="C50" s="102"/>
      <c r="D50" s="102" t="s">
        <v>374</v>
      </c>
      <c r="E50" s="102"/>
      <c r="F50" s="103"/>
      <c r="G50" s="102"/>
      <c r="H50" s="102"/>
      <c r="I50" s="104">
        <v>275538.71000000002</v>
      </c>
    </row>
    <row r="51" spans="1:9" ht="70.5" customHeight="1" x14ac:dyDescent="0.2">
      <c r="A51" s="77" t="s">
        <v>88</v>
      </c>
      <c r="B51" s="78" t="s">
        <v>51</v>
      </c>
      <c r="C51" s="77" t="s">
        <v>9</v>
      </c>
      <c r="D51" s="77" t="s">
        <v>52</v>
      </c>
      <c r="E51" s="79" t="s">
        <v>26</v>
      </c>
      <c r="F51" s="80">
        <v>70.7</v>
      </c>
      <c r="G51" s="80">
        <v>9.7200000000000006</v>
      </c>
      <c r="H51" s="80">
        <v>12.26</v>
      </c>
      <c r="I51" s="80">
        <v>866.78</v>
      </c>
    </row>
    <row r="52" spans="1:9" ht="56.25" customHeight="1" x14ac:dyDescent="0.2">
      <c r="A52" s="77" t="s">
        <v>89</v>
      </c>
      <c r="B52" s="78" t="s">
        <v>90</v>
      </c>
      <c r="C52" s="77" t="s">
        <v>9</v>
      </c>
      <c r="D52" s="77" t="s">
        <v>91</v>
      </c>
      <c r="E52" s="79" t="s">
        <v>26</v>
      </c>
      <c r="F52" s="80">
        <v>89.95</v>
      </c>
      <c r="G52" s="80">
        <v>56.33</v>
      </c>
      <c r="H52" s="80">
        <v>71.05</v>
      </c>
      <c r="I52" s="80">
        <v>6390.94</v>
      </c>
    </row>
    <row r="53" spans="1:9" ht="33.75" customHeight="1" x14ac:dyDescent="0.2">
      <c r="A53" s="77" t="s">
        <v>92</v>
      </c>
      <c r="B53" s="78" t="s">
        <v>898</v>
      </c>
      <c r="C53" s="77" t="s">
        <v>67</v>
      </c>
      <c r="D53" s="77" t="s">
        <v>899</v>
      </c>
      <c r="E53" s="79" t="s">
        <v>43</v>
      </c>
      <c r="F53" s="80">
        <v>72</v>
      </c>
      <c r="G53" s="80">
        <v>2287.58</v>
      </c>
      <c r="H53" s="80">
        <v>2885.55</v>
      </c>
      <c r="I53" s="80">
        <v>207759.6</v>
      </c>
    </row>
    <row r="54" spans="1:9" ht="28.5" customHeight="1" x14ac:dyDescent="0.2">
      <c r="A54" s="77" t="s">
        <v>93</v>
      </c>
      <c r="B54" s="78" t="s">
        <v>900</v>
      </c>
      <c r="C54" s="77" t="s">
        <v>67</v>
      </c>
      <c r="D54" s="77" t="s">
        <v>901</v>
      </c>
      <c r="E54" s="79" t="s">
        <v>43</v>
      </c>
      <c r="F54" s="80">
        <v>4.4000000000000004</v>
      </c>
      <c r="G54" s="80">
        <v>8485.7999999999993</v>
      </c>
      <c r="H54" s="80">
        <v>10703.98</v>
      </c>
      <c r="I54" s="80">
        <v>47097.51</v>
      </c>
    </row>
    <row r="55" spans="1:9" ht="64.5" customHeight="1" x14ac:dyDescent="0.2">
      <c r="A55" s="77" t="s">
        <v>94</v>
      </c>
      <c r="B55" s="78" t="s">
        <v>95</v>
      </c>
      <c r="C55" s="77" t="s">
        <v>9</v>
      </c>
      <c r="D55" s="77" t="s">
        <v>96</v>
      </c>
      <c r="E55" s="79" t="s">
        <v>76</v>
      </c>
      <c r="F55" s="80">
        <v>19</v>
      </c>
      <c r="G55" s="80">
        <v>560.11</v>
      </c>
      <c r="H55" s="80">
        <v>706.52</v>
      </c>
      <c r="I55" s="80">
        <v>13423.88</v>
      </c>
    </row>
    <row r="56" spans="1:9" ht="24" customHeight="1" x14ac:dyDescent="0.2">
      <c r="A56" s="102" t="s">
        <v>97</v>
      </c>
      <c r="B56" s="102"/>
      <c r="C56" s="102"/>
      <c r="D56" s="102" t="s">
        <v>98</v>
      </c>
      <c r="E56" s="102"/>
      <c r="F56" s="103"/>
      <c r="G56" s="102"/>
      <c r="H56" s="102"/>
      <c r="I56" s="104">
        <v>1383280.63</v>
      </c>
    </row>
    <row r="57" spans="1:9" ht="24" customHeight="1" x14ac:dyDescent="0.2">
      <c r="A57" s="77" t="s">
        <v>99</v>
      </c>
      <c r="B57" s="78" t="s">
        <v>902</v>
      </c>
      <c r="C57" s="77" t="s">
        <v>9</v>
      </c>
      <c r="D57" s="77" t="s">
        <v>903</v>
      </c>
      <c r="E57" s="79" t="s">
        <v>76</v>
      </c>
      <c r="F57" s="80">
        <v>1377.38</v>
      </c>
      <c r="G57" s="80">
        <v>0.53</v>
      </c>
      <c r="H57" s="80">
        <v>0.66</v>
      </c>
      <c r="I57" s="80">
        <v>909.07</v>
      </c>
    </row>
    <row r="58" spans="1:9" ht="28.5" customHeight="1" x14ac:dyDescent="0.2">
      <c r="A58" s="77" t="s">
        <v>100</v>
      </c>
      <c r="B58" s="78" t="s">
        <v>904</v>
      </c>
      <c r="C58" s="77" t="s">
        <v>9</v>
      </c>
      <c r="D58" s="77" t="s">
        <v>905</v>
      </c>
      <c r="E58" s="79" t="s">
        <v>28</v>
      </c>
      <c r="F58" s="80">
        <v>6886.9</v>
      </c>
      <c r="G58" s="80">
        <v>2.21</v>
      </c>
      <c r="H58" s="80">
        <v>2.78</v>
      </c>
      <c r="I58" s="80">
        <v>19145.580000000002</v>
      </c>
    </row>
    <row r="59" spans="1:9" ht="45" customHeight="1" x14ac:dyDescent="0.2">
      <c r="A59" s="77" t="s">
        <v>101</v>
      </c>
      <c r="B59" s="78" t="s">
        <v>102</v>
      </c>
      <c r="C59" s="77" t="s">
        <v>9</v>
      </c>
      <c r="D59" s="77" t="s">
        <v>103</v>
      </c>
      <c r="E59" s="79" t="s">
        <v>26</v>
      </c>
      <c r="F59" s="80">
        <v>1019.54</v>
      </c>
      <c r="G59" s="80">
        <v>135.75</v>
      </c>
      <c r="H59" s="80">
        <v>171.23</v>
      </c>
      <c r="I59" s="80">
        <v>174575.83</v>
      </c>
    </row>
    <row r="60" spans="1:9" ht="24" customHeight="1" x14ac:dyDescent="0.2">
      <c r="A60" s="77" t="s">
        <v>104</v>
      </c>
      <c r="B60" s="78" t="s">
        <v>105</v>
      </c>
      <c r="C60" s="77" t="s">
        <v>25</v>
      </c>
      <c r="D60" s="77" t="s">
        <v>106</v>
      </c>
      <c r="E60" s="79" t="s">
        <v>28</v>
      </c>
      <c r="F60" s="80">
        <v>6796.9</v>
      </c>
      <c r="G60" s="80">
        <v>8.01</v>
      </c>
      <c r="H60" s="80">
        <v>10.1</v>
      </c>
      <c r="I60" s="80">
        <v>68648.69</v>
      </c>
    </row>
    <row r="61" spans="1:9" ht="24" customHeight="1" x14ac:dyDescent="0.2">
      <c r="A61" s="77" t="s">
        <v>107</v>
      </c>
      <c r="B61" s="78" t="s">
        <v>108</v>
      </c>
      <c r="C61" s="77" t="s">
        <v>25</v>
      </c>
      <c r="D61" s="77" t="s">
        <v>906</v>
      </c>
      <c r="E61" s="79" t="s">
        <v>28</v>
      </c>
      <c r="F61" s="80">
        <v>5970.47</v>
      </c>
      <c r="G61" s="80">
        <v>2.4700000000000002</v>
      </c>
      <c r="H61" s="80">
        <v>3.11</v>
      </c>
      <c r="I61" s="80">
        <v>18568.16</v>
      </c>
    </row>
    <row r="62" spans="1:9" ht="44.25" customHeight="1" x14ac:dyDescent="0.2">
      <c r="A62" s="77" t="s">
        <v>109</v>
      </c>
      <c r="B62" s="78" t="s">
        <v>872</v>
      </c>
      <c r="C62" s="77" t="s">
        <v>9</v>
      </c>
      <c r="D62" s="77" t="s">
        <v>873</v>
      </c>
      <c r="E62" s="79" t="s">
        <v>33</v>
      </c>
      <c r="F62" s="80">
        <v>4179.28</v>
      </c>
      <c r="G62" s="80">
        <v>1.83</v>
      </c>
      <c r="H62" s="80">
        <v>2.2999999999999998</v>
      </c>
      <c r="I62" s="80">
        <v>9612.34</v>
      </c>
    </row>
    <row r="63" spans="1:9" ht="57" customHeight="1" x14ac:dyDescent="0.2">
      <c r="A63" s="77" t="s">
        <v>110</v>
      </c>
      <c r="B63" s="78" t="s">
        <v>111</v>
      </c>
      <c r="C63" s="77" t="s">
        <v>9</v>
      </c>
      <c r="D63" s="77" t="s">
        <v>112</v>
      </c>
      <c r="E63" s="79" t="s">
        <v>26</v>
      </c>
      <c r="F63" s="80">
        <v>298.52</v>
      </c>
      <c r="G63" s="80">
        <v>1445.5</v>
      </c>
      <c r="H63" s="80">
        <v>1823.35</v>
      </c>
      <c r="I63" s="80">
        <v>544306.43999999994</v>
      </c>
    </row>
    <row r="64" spans="1:9" ht="66" customHeight="1" x14ac:dyDescent="0.2">
      <c r="A64" s="77" t="s">
        <v>113</v>
      </c>
      <c r="B64" s="78" t="s">
        <v>114</v>
      </c>
      <c r="C64" s="77" t="s">
        <v>9</v>
      </c>
      <c r="D64" s="77" t="s">
        <v>115</v>
      </c>
      <c r="E64" s="79" t="s">
        <v>76</v>
      </c>
      <c r="F64" s="80">
        <v>2645.96</v>
      </c>
      <c r="G64" s="80">
        <v>54.47</v>
      </c>
      <c r="H64" s="80">
        <v>68.7</v>
      </c>
      <c r="I64" s="80">
        <v>181777.45</v>
      </c>
    </row>
    <row r="65" spans="1:9" ht="35.25" customHeight="1" x14ac:dyDescent="0.2">
      <c r="A65" s="77" t="s">
        <v>116</v>
      </c>
      <c r="B65" s="78" t="s">
        <v>117</v>
      </c>
      <c r="C65" s="77" t="s">
        <v>9</v>
      </c>
      <c r="D65" s="77" t="s">
        <v>118</v>
      </c>
      <c r="E65" s="79" t="s">
        <v>76</v>
      </c>
      <c r="F65" s="80">
        <v>2645.96</v>
      </c>
      <c r="G65" s="80">
        <v>37.72</v>
      </c>
      <c r="H65" s="80">
        <v>47.58</v>
      </c>
      <c r="I65" s="80">
        <v>125894.77</v>
      </c>
    </row>
    <row r="66" spans="1:9" ht="46.5" customHeight="1" x14ac:dyDescent="0.2">
      <c r="A66" s="77" t="s">
        <v>119</v>
      </c>
      <c r="B66" s="78" t="s">
        <v>120</v>
      </c>
      <c r="C66" s="77" t="s">
        <v>9</v>
      </c>
      <c r="D66" s="77" t="s">
        <v>121</v>
      </c>
      <c r="E66" s="79" t="s">
        <v>26</v>
      </c>
      <c r="F66" s="80">
        <v>277.83</v>
      </c>
      <c r="G66" s="80">
        <v>684.38</v>
      </c>
      <c r="H66" s="80">
        <v>863.27</v>
      </c>
      <c r="I66" s="80">
        <v>239842.3</v>
      </c>
    </row>
    <row r="67" spans="1:9" ht="24" customHeight="1" x14ac:dyDescent="0.2">
      <c r="A67" s="102" t="s">
        <v>122</v>
      </c>
      <c r="B67" s="102"/>
      <c r="C67" s="102"/>
      <c r="D67" s="102" t="s">
        <v>123</v>
      </c>
      <c r="E67" s="102"/>
      <c r="F67" s="103"/>
      <c r="G67" s="102"/>
      <c r="H67" s="102"/>
      <c r="I67" s="104">
        <v>41252.1</v>
      </c>
    </row>
    <row r="68" spans="1:9" ht="31.5" customHeight="1" x14ac:dyDescent="0.2">
      <c r="A68" s="77" t="s">
        <v>124</v>
      </c>
      <c r="B68" s="78" t="s">
        <v>907</v>
      </c>
      <c r="C68" s="77" t="s">
        <v>67</v>
      </c>
      <c r="D68" s="77" t="s">
        <v>908</v>
      </c>
      <c r="E68" s="79" t="s">
        <v>565</v>
      </c>
      <c r="F68" s="80">
        <v>81</v>
      </c>
      <c r="G68" s="80">
        <v>95.37</v>
      </c>
      <c r="H68" s="80">
        <v>120.29</v>
      </c>
      <c r="I68" s="80">
        <v>9743.49</v>
      </c>
    </row>
    <row r="69" spans="1:9" ht="24" customHeight="1" x14ac:dyDescent="0.2">
      <c r="A69" s="77" t="s">
        <v>125</v>
      </c>
      <c r="B69" s="78" t="s">
        <v>714</v>
      </c>
      <c r="C69" s="77" t="s">
        <v>9</v>
      </c>
      <c r="D69" s="77" t="s">
        <v>715</v>
      </c>
      <c r="E69" s="79" t="s">
        <v>574</v>
      </c>
      <c r="F69" s="80">
        <v>10</v>
      </c>
      <c r="G69" s="80">
        <v>82.5</v>
      </c>
      <c r="H69" s="80">
        <v>104.06</v>
      </c>
      <c r="I69" s="80">
        <v>1040.5999999999999</v>
      </c>
    </row>
    <row r="70" spans="1:9" ht="24" customHeight="1" x14ac:dyDescent="0.2">
      <c r="A70" s="77" t="s">
        <v>126</v>
      </c>
      <c r="B70" s="78" t="s">
        <v>909</v>
      </c>
      <c r="C70" s="77" t="s">
        <v>67</v>
      </c>
      <c r="D70" s="77" t="s">
        <v>910</v>
      </c>
      <c r="E70" s="79" t="s">
        <v>28</v>
      </c>
      <c r="F70" s="80">
        <v>7.16</v>
      </c>
      <c r="G70" s="80">
        <v>451.61</v>
      </c>
      <c r="H70" s="80">
        <v>569.66</v>
      </c>
      <c r="I70" s="80">
        <v>4078.76</v>
      </c>
    </row>
    <row r="71" spans="1:9" ht="24" customHeight="1" x14ac:dyDescent="0.2">
      <c r="A71" s="77" t="s">
        <v>127</v>
      </c>
      <c r="B71" s="78" t="s">
        <v>911</v>
      </c>
      <c r="C71" s="77" t="s">
        <v>67</v>
      </c>
      <c r="D71" s="77" t="s">
        <v>912</v>
      </c>
      <c r="E71" s="79" t="s">
        <v>565</v>
      </c>
      <c r="F71" s="80">
        <v>43</v>
      </c>
      <c r="G71" s="80">
        <v>128.07</v>
      </c>
      <c r="H71" s="80">
        <v>161.54</v>
      </c>
      <c r="I71" s="80">
        <v>6946.22</v>
      </c>
    </row>
    <row r="72" spans="1:9" ht="24" customHeight="1" x14ac:dyDescent="0.2">
      <c r="A72" s="77" t="s">
        <v>128</v>
      </c>
      <c r="B72" s="78" t="s">
        <v>913</v>
      </c>
      <c r="C72" s="77" t="s">
        <v>67</v>
      </c>
      <c r="D72" s="77" t="s">
        <v>914</v>
      </c>
      <c r="E72" s="79" t="s">
        <v>28</v>
      </c>
      <c r="F72" s="80">
        <v>414.51</v>
      </c>
      <c r="G72" s="80">
        <v>29.69</v>
      </c>
      <c r="H72" s="80">
        <v>37.450000000000003</v>
      </c>
      <c r="I72" s="80">
        <v>15523.39</v>
      </c>
    </row>
    <row r="73" spans="1:9" ht="31.5" customHeight="1" x14ac:dyDescent="0.2">
      <c r="A73" s="77" t="s">
        <v>129</v>
      </c>
      <c r="B73" s="78" t="s">
        <v>915</v>
      </c>
      <c r="C73" s="77" t="s">
        <v>9</v>
      </c>
      <c r="D73" s="77" t="s">
        <v>916</v>
      </c>
      <c r="E73" s="79" t="s">
        <v>28</v>
      </c>
      <c r="F73" s="80">
        <v>7.5</v>
      </c>
      <c r="G73" s="80">
        <v>16.98</v>
      </c>
      <c r="H73" s="80">
        <v>21.41</v>
      </c>
      <c r="I73" s="80">
        <v>160.57</v>
      </c>
    </row>
    <row r="74" spans="1:9" ht="57" customHeight="1" x14ac:dyDescent="0.2">
      <c r="A74" s="77" t="s">
        <v>130</v>
      </c>
      <c r="B74" s="78" t="s">
        <v>131</v>
      </c>
      <c r="C74" s="77" t="s">
        <v>41</v>
      </c>
      <c r="D74" s="77" t="s">
        <v>156</v>
      </c>
      <c r="E74" s="79" t="s">
        <v>132</v>
      </c>
      <c r="F74" s="80">
        <v>33.75</v>
      </c>
      <c r="G74" s="80">
        <v>88.3</v>
      </c>
      <c r="H74" s="80">
        <v>111.38</v>
      </c>
      <c r="I74" s="80">
        <v>3759.07</v>
      </c>
    </row>
    <row r="75" spans="1:9" ht="24" customHeight="1" x14ac:dyDescent="0.2">
      <c r="A75" s="102" t="s">
        <v>133</v>
      </c>
      <c r="B75" s="102"/>
      <c r="C75" s="102"/>
      <c r="D75" s="102" t="s">
        <v>134</v>
      </c>
      <c r="E75" s="102"/>
      <c r="F75" s="103"/>
      <c r="G75" s="102"/>
      <c r="H75" s="102"/>
      <c r="I75" s="104">
        <v>9822.5400000000009</v>
      </c>
    </row>
    <row r="76" spans="1:9" ht="24" customHeight="1" x14ac:dyDescent="0.2">
      <c r="A76" s="77" t="s">
        <v>135</v>
      </c>
      <c r="B76" s="78" t="s">
        <v>136</v>
      </c>
      <c r="C76" s="77" t="s">
        <v>25</v>
      </c>
      <c r="D76" s="77" t="s">
        <v>137</v>
      </c>
      <c r="E76" s="79" t="s">
        <v>79</v>
      </c>
      <c r="F76" s="80">
        <v>14</v>
      </c>
      <c r="G76" s="80">
        <v>107.23</v>
      </c>
      <c r="H76" s="80">
        <v>135.25</v>
      </c>
      <c r="I76" s="80">
        <v>1893.5</v>
      </c>
    </row>
    <row r="77" spans="1:9" ht="24" customHeight="1" x14ac:dyDescent="0.2">
      <c r="A77" s="77" t="s">
        <v>138</v>
      </c>
      <c r="B77" s="78" t="s">
        <v>139</v>
      </c>
      <c r="C77" s="77" t="s">
        <v>25</v>
      </c>
      <c r="D77" s="77" t="s">
        <v>140</v>
      </c>
      <c r="E77" s="79" t="s">
        <v>79</v>
      </c>
      <c r="F77" s="80">
        <v>14</v>
      </c>
      <c r="G77" s="80">
        <v>67.02</v>
      </c>
      <c r="H77" s="80">
        <v>84.53</v>
      </c>
      <c r="I77" s="80">
        <v>1183.42</v>
      </c>
    </row>
    <row r="78" spans="1:9" ht="24" customHeight="1" x14ac:dyDescent="0.2">
      <c r="A78" s="77" t="s">
        <v>141</v>
      </c>
      <c r="B78" s="78" t="s">
        <v>142</v>
      </c>
      <c r="C78" s="77" t="s">
        <v>25</v>
      </c>
      <c r="D78" s="77" t="s">
        <v>143</v>
      </c>
      <c r="E78" s="79" t="s">
        <v>79</v>
      </c>
      <c r="F78" s="80">
        <v>14</v>
      </c>
      <c r="G78" s="80">
        <v>60.31</v>
      </c>
      <c r="H78" s="80">
        <v>76.069999999999993</v>
      </c>
      <c r="I78" s="80">
        <v>1064.98</v>
      </c>
    </row>
    <row r="79" spans="1:9" ht="24" customHeight="1" x14ac:dyDescent="0.2">
      <c r="A79" s="77" t="s">
        <v>144</v>
      </c>
      <c r="B79" s="78" t="s">
        <v>145</v>
      </c>
      <c r="C79" s="77" t="s">
        <v>25</v>
      </c>
      <c r="D79" s="77" t="s">
        <v>146</v>
      </c>
      <c r="E79" s="79" t="s">
        <v>79</v>
      </c>
      <c r="F79" s="80">
        <v>14</v>
      </c>
      <c r="G79" s="80">
        <v>40.21</v>
      </c>
      <c r="H79" s="80">
        <v>50.72</v>
      </c>
      <c r="I79" s="80">
        <v>710.08</v>
      </c>
    </row>
    <row r="80" spans="1:9" ht="24" customHeight="1" x14ac:dyDescent="0.2">
      <c r="A80" s="77" t="s">
        <v>147</v>
      </c>
      <c r="B80" s="78" t="s">
        <v>148</v>
      </c>
      <c r="C80" s="77" t="s">
        <v>25</v>
      </c>
      <c r="D80" s="77" t="s">
        <v>149</v>
      </c>
      <c r="E80" s="79" t="s">
        <v>79</v>
      </c>
      <c r="F80" s="80">
        <v>14</v>
      </c>
      <c r="G80" s="80">
        <v>127.33</v>
      </c>
      <c r="H80" s="80">
        <v>160.61000000000001</v>
      </c>
      <c r="I80" s="80">
        <v>2248.54</v>
      </c>
    </row>
    <row r="81" spans="1:9" ht="24" customHeight="1" x14ac:dyDescent="0.2">
      <c r="A81" s="77" t="s">
        <v>150</v>
      </c>
      <c r="B81" s="78" t="s">
        <v>151</v>
      </c>
      <c r="C81" s="77" t="s">
        <v>25</v>
      </c>
      <c r="D81" s="77" t="s">
        <v>152</v>
      </c>
      <c r="E81" s="79" t="s">
        <v>79</v>
      </c>
      <c r="F81" s="80">
        <v>14</v>
      </c>
      <c r="G81" s="80">
        <v>154.13999999999999</v>
      </c>
      <c r="H81" s="80">
        <v>194.43</v>
      </c>
      <c r="I81" s="80">
        <v>2722.02</v>
      </c>
    </row>
    <row r="82" spans="1:9" s="96" customFormat="1" ht="24" customHeight="1" x14ac:dyDescent="0.2">
      <c r="A82" s="189"/>
      <c r="B82" s="189"/>
      <c r="C82" s="189"/>
      <c r="D82" s="105"/>
      <c r="E82" s="200" t="s">
        <v>153</v>
      </c>
      <c r="F82" s="189"/>
      <c r="G82" s="201">
        <v>2538513.66</v>
      </c>
      <c r="H82" s="189"/>
      <c r="I82" s="189"/>
    </row>
    <row r="83" spans="1:9" s="96" customFormat="1" ht="24" customHeight="1" x14ac:dyDescent="0.2">
      <c r="A83" s="189"/>
      <c r="B83" s="189"/>
      <c r="C83" s="189"/>
      <c r="D83" s="105"/>
      <c r="E83" s="200" t="s">
        <v>154</v>
      </c>
      <c r="F83" s="189"/>
      <c r="G83" s="201">
        <v>633269.81000000006</v>
      </c>
      <c r="H83" s="189"/>
      <c r="I83" s="189"/>
    </row>
    <row r="84" spans="1:9" s="96" customFormat="1" ht="24" customHeight="1" x14ac:dyDescent="0.2">
      <c r="A84" s="189"/>
      <c r="B84" s="189"/>
      <c r="C84" s="189"/>
      <c r="D84" s="105"/>
      <c r="E84" s="200" t="s">
        <v>155</v>
      </c>
      <c r="F84" s="189"/>
      <c r="G84" s="201">
        <f>SUM(G82:G83)</f>
        <v>3171783.47</v>
      </c>
      <c r="H84" s="189"/>
      <c r="I84" s="189"/>
    </row>
    <row r="85" spans="1:9" ht="60" customHeight="1" x14ac:dyDescent="0.2">
      <c r="A85" s="1"/>
      <c r="B85" s="1"/>
      <c r="C85" s="1"/>
      <c r="D85" s="1"/>
      <c r="E85" s="1"/>
      <c r="F85" s="93"/>
      <c r="G85" s="3"/>
      <c r="H85" s="3"/>
      <c r="I85" s="3"/>
    </row>
    <row r="86" spans="1:9" ht="69.95" customHeight="1" x14ac:dyDescent="0.2">
      <c r="A86" s="198"/>
      <c r="B86" s="199"/>
      <c r="C86" s="199"/>
      <c r="D86" s="199"/>
      <c r="E86" s="199"/>
      <c r="F86" s="199"/>
      <c r="G86" s="199"/>
      <c r="H86" s="199"/>
      <c r="I86" s="199"/>
    </row>
  </sheetData>
  <mergeCells count="16">
    <mergeCell ref="A86:I86"/>
    <mergeCell ref="A82:C82"/>
    <mergeCell ref="A83:C83"/>
    <mergeCell ref="E82:F82"/>
    <mergeCell ref="G82:I82"/>
    <mergeCell ref="E83:F83"/>
    <mergeCell ref="G83:I83"/>
    <mergeCell ref="E84:F84"/>
    <mergeCell ref="G84:I84"/>
    <mergeCell ref="E1:F1"/>
    <mergeCell ref="G1:H1"/>
    <mergeCell ref="E2:F2"/>
    <mergeCell ref="A3:I3"/>
    <mergeCell ref="A84:C84"/>
    <mergeCell ref="A1:C2"/>
    <mergeCell ref="G2:H2"/>
  </mergeCells>
  <phoneticPr fontId="33" type="noConversion"/>
  <pageMargins left="0.51181102362204722" right="0.51181102362204722" top="0.98425196850393704" bottom="0.98425196850393704" header="0.51181102362204722" footer="0.51181102362204722"/>
  <pageSetup paperSize="9" scale="54"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94"/>
  <sheetViews>
    <sheetView view="pageBreakPreview" zoomScaleNormal="100" zoomScaleSheetLayoutView="100" workbookViewId="0">
      <selection activeCell="P9" sqref="P9"/>
    </sheetView>
  </sheetViews>
  <sheetFormatPr defaultRowHeight="14.25" x14ac:dyDescent="0.2"/>
  <cols>
    <col min="1" max="1" width="16.375" customWidth="1"/>
    <col min="2" max="2" width="15.25" customWidth="1"/>
    <col min="4" max="4" width="41.125" customWidth="1"/>
    <col min="5" max="5" width="14.75" customWidth="1"/>
    <col min="6" max="6" width="10" customWidth="1"/>
    <col min="8" max="8" width="11.375" customWidth="1"/>
    <col min="9" max="9" width="14.875" customWidth="1"/>
    <col min="10" max="10" width="11.375" customWidth="1"/>
  </cols>
  <sheetData>
    <row r="1" spans="1:11" ht="30" customHeight="1" x14ac:dyDescent="0.2">
      <c r="A1" s="216"/>
      <c r="B1" s="217"/>
      <c r="C1" s="220" t="s">
        <v>0</v>
      </c>
      <c r="D1" s="220"/>
      <c r="E1" s="220" t="s">
        <v>1</v>
      </c>
      <c r="F1" s="220"/>
      <c r="G1" s="220" t="s">
        <v>2</v>
      </c>
      <c r="H1" s="220"/>
      <c r="I1" s="220" t="s">
        <v>3</v>
      </c>
      <c r="J1" s="221"/>
    </row>
    <row r="2" spans="1:11" ht="50.25" customHeight="1" thickBot="1" x14ac:dyDescent="0.25">
      <c r="A2" s="218"/>
      <c r="B2" s="219"/>
      <c r="C2" s="170" t="s">
        <v>157</v>
      </c>
      <c r="D2" s="170"/>
      <c r="E2" s="170" t="s">
        <v>1387</v>
      </c>
      <c r="F2" s="170"/>
      <c r="G2" s="170" t="s">
        <v>856</v>
      </c>
      <c r="H2" s="170"/>
      <c r="I2" s="170" t="s">
        <v>1386</v>
      </c>
      <c r="J2" s="171"/>
      <c r="K2" s="148"/>
    </row>
    <row r="3" spans="1:11" ht="30" customHeight="1" thickBot="1" x14ac:dyDescent="0.25">
      <c r="A3" s="172" t="s">
        <v>490</v>
      </c>
      <c r="B3" s="173"/>
      <c r="C3" s="173"/>
      <c r="D3" s="173"/>
      <c r="E3" s="173"/>
      <c r="F3" s="173"/>
      <c r="G3" s="173"/>
      <c r="H3" s="173"/>
      <c r="I3" s="173"/>
      <c r="J3" s="174"/>
    </row>
    <row r="4" spans="1:11" ht="24" customHeight="1" x14ac:dyDescent="0.2">
      <c r="A4" s="158" t="s">
        <v>5</v>
      </c>
      <c r="B4" s="158"/>
      <c r="C4" s="158"/>
      <c r="D4" s="158" t="s">
        <v>6</v>
      </c>
      <c r="E4" s="158"/>
      <c r="F4" s="215"/>
      <c r="G4" s="215"/>
      <c r="H4" s="159"/>
      <c r="I4" s="158"/>
      <c r="J4" s="160">
        <v>155405.44</v>
      </c>
    </row>
    <row r="5" spans="1:11" ht="15" x14ac:dyDescent="0.2">
      <c r="A5" s="106" t="s">
        <v>7</v>
      </c>
      <c r="B5" s="107" t="s">
        <v>393</v>
      </c>
      <c r="C5" s="106" t="s">
        <v>491</v>
      </c>
      <c r="D5" s="106" t="s">
        <v>394</v>
      </c>
      <c r="E5" s="208" t="s">
        <v>436</v>
      </c>
      <c r="F5" s="208"/>
      <c r="G5" s="108" t="s">
        <v>492</v>
      </c>
      <c r="H5" s="107" t="s">
        <v>493</v>
      </c>
      <c r="I5" s="107" t="s">
        <v>494</v>
      </c>
      <c r="J5" s="107" t="s">
        <v>472</v>
      </c>
    </row>
    <row r="6" spans="1:11" ht="24.75" customHeight="1" x14ac:dyDescent="0.2">
      <c r="A6" s="127" t="s">
        <v>495</v>
      </c>
      <c r="B6" s="128" t="s">
        <v>859</v>
      </c>
      <c r="C6" s="127" t="s">
        <v>25</v>
      </c>
      <c r="D6" s="127" t="s">
        <v>860</v>
      </c>
      <c r="E6" s="205" t="s">
        <v>917</v>
      </c>
      <c r="F6" s="205"/>
      <c r="G6" s="129" t="s">
        <v>861</v>
      </c>
      <c r="H6" s="130">
        <v>1</v>
      </c>
      <c r="I6" s="131">
        <v>15400.1</v>
      </c>
      <c r="J6" s="131">
        <v>15400.1</v>
      </c>
    </row>
    <row r="7" spans="1:11" ht="25.5" x14ac:dyDescent="0.2">
      <c r="A7" s="110" t="s">
        <v>497</v>
      </c>
      <c r="B7" s="111" t="s">
        <v>8</v>
      </c>
      <c r="C7" s="110" t="s">
        <v>9</v>
      </c>
      <c r="D7" s="110" t="s">
        <v>918</v>
      </c>
      <c r="E7" s="206" t="s">
        <v>496</v>
      </c>
      <c r="F7" s="206"/>
      <c r="G7" s="112" t="s">
        <v>10</v>
      </c>
      <c r="H7" s="113">
        <v>0.4</v>
      </c>
      <c r="I7" s="114">
        <v>16778.490000000002</v>
      </c>
      <c r="J7" s="114">
        <v>6711.39</v>
      </c>
    </row>
    <row r="8" spans="1:11" ht="25.5" x14ac:dyDescent="0.2">
      <c r="A8" s="110" t="s">
        <v>497</v>
      </c>
      <c r="B8" s="111" t="s">
        <v>11</v>
      </c>
      <c r="C8" s="110" t="s">
        <v>9</v>
      </c>
      <c r="D8" s="110" t="s">
        <v>919</v>
      </c>
      <c r="E8" s="206" t="s">
        <v>496</v>
      </c>
      <c r="F8" s="206"/>
      <c r="G8" s="112" t="s">
        <v>10</v>
      </c>
      <c r="H8" s="113">
        <v>1</v>
      </c>
      <c r="I8" s="114">
        <v>5715.59</v>
      </c>
      <c r="J8" s="114">
        <v>5715.59</v>
      </c>
    </row>
    <row r="9" spans="1:11" ht="38.25" x14ac:dyDescent="0.2">
      <c r="A9" s="110" t="s">
        <v>497</v>
      </c>
      <c r="B9" s="111" t="s">
        <v>12</v>
      </c>
      <c r="C9" s="110" t="s">
        <v>9</v>
      </c>
      <c r="D9" s="110" t="s">
        <v>13</v>
      </c>
      <c r="E9" s="206" t="s">
        <v>496</v>
      </c>
      <c r="F9" s="206"/>
      <c r="G9" s="112" t="s">
        <v>10</v>
      </c>
      <c r="H9" s="113">
        <v>1</v>
      </c>
      <c r="I9" s="114">
        <v>2973.12</v>
      </c>
      <c r="J9" s="114">
        <v>2973.12</v>
      </c>
    </row>
    <row r="10" spans="1:11" x14ac:dyDescent="0.2">
      <c r="A10" s="115"/>
      <c r="B10" s="115"/>
      <c r="C10" s="115"/>
      <c r="D10" s="115"/>
      <c r="E10" s="115" t="s">
        <v>502</v>
      </c>
      <c r="F10" s="116">
        <v>13809.65</v>
      </c>
      <c r="G10" s="115" t="s">
        <v>503</v>
      </c>
      <c r="H10" s="116">
        <v>0</v>
      </c>
      <c r="I10" s="115" t="s">
        <v>504</v>
      </c>
      <c r="J10" s="116">
        <v>13809.65</v>
      </c>
    </row>
    <row r="11" spans="1:11" x14ac:dyDescent="0.2">
      <c r="A11" s="115"/>
      <c r="B11" s="115"/>
      <c r="C11" s="115"/>
      <c r="D11" s="115"/>
      <c r="E11" s="115" t="s">
        <v>505</v>
      </c>
      <c r="F11" s="116">
        <v>4025.58</v>
      </c>
      <c r="G11" s="115"/>
      <c r="H11" s="207" t="s">
        <v>506</v>
      </c>
      <c r="I11" s="207"/>
      <c r="J11" s="116">
        <v>19425.68</v>
      </c>
    </row>
    <row r="12" spans="1:11" ht="15" thickBot="1" x14ac:dyDescent="0.25">
      <c r="A12" s="117"/>
      <c r="B12" s="117"/>
      <c r="C12" s="117"/>
      <c r="D12" s="117"/>
      <c r="E12" s="117"/>
      <c r="F12" s="117"/>
      <c r="G12" s="117" t="s">
        <v>507</v>
      </c>
      <c r="H12" s="118">
        <v>8</v>
      </c>
      <c r="I12" s="117" t="s">
        <v>508</v>
      </c>
      <c r="J12" s="119">
        <v>155405.44</v>
      </c>
    </row>
    <row r="13" spans="1:11" ht="15" thickTop="1" x14ac:dyDescent="0.2">
      <c r="A13" s="120"/>
      <c r="B13" s="120"/>
      <c r="C13" s="120"/>
      <c r="D13" s="120"/>
      <c r="E13" s="120"/>
      <c r="F13" s="120"/>
      <c r="G13" s="120"/>
      <c r="H13" s="120"/>
      <c r="I13" s="120"/>
      <c r="J13" s="120"/>
    </row>
    <row r="14" spans="1:11" ht="24" customHeight="1" x14ac:dyDescent="0.2">
      <c r="A14" s="99" t="s">
        <v>14</v>
      </c>
      <c r="B14" s="99"/>
      <c r="C14" s="99"/>
      <c r="D14" s="99" t="s">
        <v>15</v>
      </c>
      <c r="E14" s="99"/>
      <c r="F14" s="181"/>
      <c r="G14" s="181"/>
      <c r="H14" s="100"/>
      <c r="I14" s="99"/>
      <c r="J14" s="101">
        <v>12976.32</v>
      </c>
    </row>
    <row r="15" spans="1:11" ht="15" x14ac:dyDescent="0.2">
      <c r="A15" s="106" t="s">
        <v>161</v>
      </c>
      <c r="B15" s="107" t="s">
        <v>393</v>
      </c>
      <c r="C15" s="106" t="s">
        <v>491</v>
      </c>
      <c r="D15" s="106" t="s">
        <v>394</v>
      </c>
      <c r="E15" s="208" t="s">
        <v>436</v>
      </c>
      <c r="F15" s="208"/>
      <c r="G15" s="108" t="s">
        <v>492</v>
      </c>
      <c r="H15" s="107" t="s">
        <v>493</v>
      </c>
      <c r="I15" s="107" t="s">
        <v>494</v>
      </c>
      <c r="J15" s="107" t="s">
        <v>472</v>
      </c>
    </row>
    <row r="16" spans="1:11" ht="38.25" x14ac:dyDescent="0.2">
      <c r="A16" s="132" t="s">
        <v>498</v>
      </c>
      <c r="B16" s="133" t="s">
        <v>17</v>
      </c>
      <c r="C16" s="132" t="s">
        <v>9</v>
      </c>
      <c r="D16" s="132" t="s">
        <v>18</v>
      </c>
      <c r="E16" s="213" t="s">
        <v>501</v>
      </c>
      <c r="F16" s="213"/>
      <c r="G16" s="134" t="s">
        <v>10</v>
      </c>
      <c r="H16" s="135">
        <v>1</v>
      </c>
      <c r="I16" s="136">
        <v>642.96</v>
      </c>
      <c r="J16" s="136">
        <v>642.96</v>
      </c>
    </row>
    <row r="17" spans="1:10" x14ac:dyDescent="0.2">
      <c r="A17" s="115"/>
      <c r="B17" s="115"/>
      <c r="C17" s="115"/>
      <c r="D17" s="115"/>
      <c r="E17" s="115" t="s">
        <v>502</v>
      </c>
      <c r="F17" s="116">
        <v>0</v>
      </c>
      <c r="G17" s="115" t="s">
        <v>503</v>
      </c>
      <c r="H17" s="116">
        <v>0</v>
      </c>
      <c r="I17" s="115" t="s">
        <v>504</v>
      </c>
      <c r="J17" s="116">
        <v>0</v>
      </c>
    </row>
    <row r="18" spans="1:10" ht="14.25" customHeight="1" x14ac:dyDescent="0.2">
      <c r="A18" s="115"/>
      <c r="B18" s="115"/>
      <c r="C18" s="115"/>
      <c r="D18" s="115"/>
      <c r="E18" s="115" t="s">
        <v>505</v>
      </c>
      <c r="F18" s="116">
        <v>168.06</v>
      </c>
      <c r="G18" s="115"/>
      <c r="H18" s="207" t="s">
        <v>506</v>
      </c>
      <c r="I18" s="207"/>
      <c r="J18" s="116">
        <v>811.02</v>
      </c>
    </row>
    <row r="19" spans="1:10" ht="15" thickBot="1" x14ac:dyDescent="0.25">
      <c r="A19" s="117"/>
      <c r="B19" s="117"/>
      <c r="C19" s="117"/>
      <c r="D19" s="117"/>
      <c r="E19" s="117"/>
      <c r="F19" s="117"/>
      <c r="G19" s="117" t="s">
        <v>507</v>
      </c>
      <c r="H19" s="118">
        <v>8</v>
      </c>
      <c r="I19" s="117" t="s">
        <v>508</v>
      </c>
      <c r="J19" s="119">
        <v>6488.16</v>
      </c>
    </row>
    <row r="20" spans="1:10" ht="15" thickTop="1" x14ac:dyDescent="0.2">
      <c r="A20" s="120"/>
      <c r="B20" s="120"/>
      <c r="C20" s="120"/>
      <c r="D20" s="120"/>
      <c r="E20" s="120"/>
      <c r="F20" s="120"/>
      <c r="G20" s="120"/>
      <c r="H20" s="120"/>
      <c r="I20" s="120"/>
      <c r="J20" s="120"/>
    </row>
    <row r="21" spans="1:10" ht="15" x14ac:dyDescent="0.2">
      <c r="A21" s="106" t="s">
        <v>165</v>
      </c>
      <c r="B21" s="107" t="s">
        <v>393</v>
      </c>
      <c r="C21" s="106" t="s">
        <v>491</v>
      </c>
      <c r="D21" s="106" t="s">
        <v>394</v>
      </c>
      <c r="E21" s="208" t="s">
        <v>436</v>
      </c>
      <c r="F21" s="208"/>
      <c r="G21" s="108" t="s">
        <v>492</v>
      </c>
      <c r="H21" s="107" t="s">
        <v>493</v>
      </c>
      <c r="I21" s="107" t="s">
        <v>494</v>
      </c>
      <c r="J21" s="107" t="s">
        <v>472</v>
      </c>
    </row>
    <row r="22" spans="1:10" ht="51" x14ac:dyDescent="0.2">
      <c r="A22" s="132" t="s">
        <v>498</v>
      </c>
      <c r="B22" s="133" t="s">
        <v>20</v>
      </c>
      <c r="C22" s="132" t="s">
        <v>9</v>
      </c>
      <c r="D22" s="132" t="s">
        <v>1313</v>
      </c>
      <c r="E22" s="132" t="s">
        <v>501</v>
      </c>
      <c r="F22" s="132"/>
      <c r="G22" s="134" t="s">
        <v>10</v>
      </c>
      <c r="H22" s="135">
        <v>1</v>
      </c>
      <c r="I22" s="136">
        <v>1028.75</v>
      </c>
      <c r="J22" s="136">
        <v>1028.75</v>
      </c>
    </row>
    <row r="23" spans="1:10" x14ac:dyDescent="0.2">
      <c r="A23" s="143"/>
      <c r="B23" s="143"/>
      <c r="C23" s="143"/>
      <c r="D23" s="143"/>
      <c r="E23" s="143" t="s">
        <v>502</v>
      </c>
      <c r="F23" s="144">
        <v>0</v>
      </c>
      <c r="G23" s="143" t="s">
        <v>503</v>
      </c>
      <c r="H23" s="144">
        <v>0</v>
      </c>
      <c r="I23" s="143" t="s">
        <v>504</v>
      </c>
      <c r="J23" s="144">
        <v>0</v>
      </c>
    </row>
    <row r="24" spans="1:10" ht="14.25" customHeight="1" x14ac:dyDescent="0.2">
      <c r="A24" s="143"/>
      <c r="B24" s="143"/>
      <c r="C24" s="143"/>
      <c r="D24" s="143"/>
      <c r="E24" s="143" t="s">
        <v>505</v>
      </c>
      <c r="F24" s="144">
        <v>268.91000000000003</v>
      </c>
      <c r="G24" s="143"/>
      <c r="H24" s="204" t="s">
        <v>506</v>
      </c>
      <c r="I24" s="204"/>
      <c r="J24" s="144">
        <v>1297.6600000000001</v>
      </c>
    </row>
    <row r="25" spans="1:10" ht="15" thickBot="1" x14ac:dyDescent="0.25">
      <c r="A25" s="140"/>
      <c r="B25" s="140"/>
      <c r="C25" s="140"/>
      <c r="D25" s="140"/>
      <c r="E25" s="140"/>
      <c r="F25" s="140"/>
      <c r="G25" s="140" t="s">
        <v>507</v>
      </c>
      <c r="H25" s="142">
        <v>8</v>
      </c>
      <c r="I25" s="140" t="s">
        <v>508</v>
      </c>
      <c r="J25" s="141">
        <v>10381.280000000001</v>
      </c>
    </row>
    <row r="26" spans="1:10" ht="14.25" customHeight="1" thickTop="1" x14ac:dyDescent="0.2">
      <c r="A26" s="120"/>
      <c r="B26" s="120"/>
      <c r="C26" s="120"/>
      <c r="D26" s="120"/>
      <c r="E26" s="120"/>
      <c r="F26" s="120"/>
      <c r="G26" s="120"/>
      <c r="H26" s="120"/>
      <c r="I26" s="120"/>
      <c r="J26" s="120"/>
    </row>
    <row r="27" spans="1:10" s="125" customFormat="1" ht="24" customHeight="1" x14ac:dyDescent="0.2">
      <c r="A27" s="99" t="s">
        <v>22</v>
      </c>
      <c r="B27" s="99"/>
      <c r="C27" s="99"/>
      <c r="D27" s="99" t="s">
        <v>23</v>
      </c>
      <c r="E27" s="99"/>
      <c r="F27" s="181"/>
      <c r="G27" s="181"/>
      <c r="H27" s="100"/>
      <c r="I27" s="99"/>
      <c r="J27" s="101">
        <v>28579.64</v>
      </c>
    </row>
    <row r="28" spans="1:10" ht="15" x14ac:dyDescent="0.2">
      <c r="A28" s="106" t="s">
        <v>24</v>
      </c>
      <c r="B28" s="107" t="s">
        <v>393</v>
      </c>
      <c r="C28" s="106" t="s">
        <v>491</v>
      </c>
      <c r="D28" s="106" t="s">
        <v>394</v>
      </c>
      <c r="E28" s="208" t="s">
        <v>436</v>
      </c>
      <c r="F28" s="208"/>
      <c r="G28" s="108" t="s">
        <v>492</v>
      </c>
      <c r="H28" s="107" t="s">
        <v>493</v>
      </c>
      <c r="I28" s="107" t="s">
        <v>494</v>
      </c>
      <c r="J28" s="107" t="s">
        <v>472</v>
      </c>
    </row>
    <row r="29" spans="1:10" ht="76.5" x14ac:dyDescent="0.2">
      <c r="A29" s="127" t="s">
        <v>495</v>
      </c>
      <c r="B29" s="128" t="s">
        <v>862</v>
      </c>
      <c r="C29" s="127" t="s">
        <v>9</v>
      </c>
      <c r="D29" s="127" t="s">
        <v>863</v>
      </c>
      <c r="E29" s="205" t="s">
        <v>509</v>
      </c>
      <c r="F29" s="205"/>
      <c r="G29" s="129" t="s">
        <v>26</v>
      </c>
      <c r="H29" s="130">
        <v>1</v>
      </c>
      <c r="I29" s="131">
        <v>12.74</v>
      </c>
      <c r="J29" s="131">
        <v>12.74</v>
      </c>
    </row>
    <row r="30" spans="1:10" ht="76.5" x14ac:dyDescent="0.2">
      <c r="A30" s="110" t="s">
        <v>497</v>
      </c>
      <c r="B30" s="111" t="s">
        <v>870</v>
      </c>
      <c r="C30" s="110" t="s">
        <v>9</v>
      </c>
      <c r="D30" s="110" t="s">
        <v>871</v>
      </c>
      <c r="E30" s="206" t="s">
        <v>528</v>
      </c>
      <c r="F30" s="206"/>
      <c r="G30" s="112" t="s">
        <v>26</v>
      </c>
      <c r="H30" s="113">
        <v>1.25</v>
      </c>
      <c r="I30" s="114">
        <v>7.38</v>
      </c>
      <c r="J30" s="114">
        <v>9.2200000000000006</v>
      </c>
    </row>
    <row r="31" spans="1:10" ht="51" x14ac:dyDescent="0.2">
      <c r="A31" s="110" t="s">
        <v>497</v>
      </c>
      <c r="B31" s="111" t="s">
        <v>920</v>
      </c>
      <c r="C31" s="110" t="s">
        <v>9</v>
      </c>
      <c r="D31" s="110" t="s">
        <v>921</v>
      </c>
      <c r="E31" s="206" t="s">
        <v>510</v>
      </c>
      <c r="F31" s="206"/>
      <c r="G31" s="112" t="s">
        <v>511</v>
      </c>
      <c r="H31" s="113">
        <v>7.9000000000000008E-3</v>
      </c>
      <c r="I31" s="114">
        <v>228.35</v>
      </c>
      <c r="J31" s="114">
        <v>1.8</v>
      </c>
    </row>
    <row r="32" spans="1:10" ht="51" x14ac:dyDescent="0.2">
      <c r="A32" s="110" t="s">
        <v>497</v>
      </c>
      <c r="B32" s="111" t="s">
        <v>922</v>
      </c>
      <c r="C32" s="110" t="s">
        <v>9</v>
      </c>
      <c r="D32" s="110" t="s">
        <v>923</v>
      </c>
      <c r="E32" s="206" t="s">
        <v>510</v>
      </c>
      <c r="F32" s="206"/>
      <c r="G32" s="112" t="s">
        <v>516</v>
      </c>
      <c r="H32" s="113">
        <v>1.34E-2</v>
      </c>
      <c r="I32" s="114">
        <v>66.400000000000006</v>
      </c>
      <c r="J32" s="114">
        <v>0.88</v>
      </c>
    </row>
    <row r="33" spans="1:10" x14ac:dyDescent="0.2">
      <c r="A33" s="110" t="s">
        <v>497</v>
      </c>
      <c r="B33" s="111" t="s">
        <v>517</v>
      </c>
      <c r="C33" s="110" t="s">
        <v>9</v>
      </c>
      <c r="D33" s="110" t="s">
        <v>518</v>
      </c>
      <c r="E33" s="206" t="s">
        <v>496</v>
      </c>
      <c r="F33" s="206"/>
      <c r="G33" s="112" t="s">
        <v>519</v>
      </c>
      <c r="H33" s="113">
        <v>2.1299999999999999E-2</v>
      </c>
      <c r="I33" s="114">
        <v>16.37</v>
      </c>
      <c r="J33" s="114">
        <v>0.34</v>
      </c>
    </row>
    <row r="34" spans="1:10" ht="38.25" x14ac:dyDescent="0.2">
      <c r="A34" s="110" t="s">
        <v>497</v>
      </c>
      <c r="B34" s="111" t="s">
        <v>924</v>
      </c>
      <c r="C34" s="110" t="s">
        <v>9</v>
      </c>
      <c r="D34" s="110" t="s">
        <v>925</v>
      </c>
      <c r="E34" s="206" t="s">
        <v>528</v>
      </c>
      <c r="F34" s="206"/>
      <c r="G34" s="112" t="s">
        <v>33</v>
      </c>
      <c r="H34" s="113">
        <v>0.25</v>
      </c>
      <c r="I34" s="114">
        <v>2.0299999999999998</v>
      </c>
      <c r="J34" s="114">
        <v>0.5</v>
      </c>
    </row>
    <row r="35" spans="1:10" x14ac:dyDescent="0.2">
      <c r="A35" s="115"/>
      <c r="B35" s="115"/>
      <c r="C35" s="115"/>
      <c r="D35" s="115"/>
      <c r="E35" s="115" t="s">
        <v>502</v>
      </c>
      <c r="F35" s="116">
        <v>1.18</v>
      </c>
      <c r="G35" s="115" t="s">
        <v>503</v>
      </c>
      <c r="H35" s="116">
        <v>0</v>
      </c>
      <c r="I35" s="115" t="s">
        <v>504</v>
      </c>
      <c r="J35" s="116">
        <v>1.18</v>
      </c>
    </row>
    <row r="36" spans="1:10" x14ac:dyDescent="0.2">
      <c r="A36" s="115"/>
      <c r="B36" s="115"/>
      <c r="C36" s="115"/>
      <c r="D36" s="115"/>
      <c r="E36" s="115" t="s">
        <v>505</v>
      </c>
      <c r="F36" s="116">
        <v>3.33</v>
      </c>
      <c r="G36" s="115"/>
      <c r="H36" s="207" t="s">
        <v>506</v>
      </c>
      <c r="I36" s="207"/>
      <c r="J36" s="116">
        <v>16.07</v>
      </c>
    </row>
    <row r="37" spans="1:10" ht="15" thickBot="1" x14ac:dyDescent="0.25">
      <c r="A37" s="117"/>
      <c r="B37" s="117"/>
      <c r="C37" s="117"/>
      <c r="D37" s="117"/>
      <c r="E37" s="117"/>
      <c r="F37" s="117"/>
      <c r="G37" s="117" t="s">
        <v>507</v>
      </c>
      <c r="H37" s="118">
        <v>865.45</v>
      </c>
      <c r="I37" s="117" t="s">
        <v>508</v>
      </c>
      <c r="J37" s="119">
        <v>13907.78</v>
      </c>
    </row>
    <row r="38" spans="1:10" ht="15" thickTop="1" x14ac:dyDescent="0.2">
      <c r="A38" s="120"/>
      <c r="B38" s="120"/>
      <c r="C38" s="120"/>
      <c r="D38" s="120"/>
      <c r="E38" s="120"/>
      <c r="F38" s="120"/>
      <c r="G38" s="120"/>
      <c r="H38" s="120"/>
      <c r="I38" s="120"/>
      <c r="J38" s="120"/>
    </row>
    <row r="39" spans="1:10" ht="15" x14ac:dyDescent="0.2">
      <c r="A39" s="106" t="s">
        <v>27</v>
      </c>
      <c r="B39" s="107" t="s">
        <v>393</v>
      </c>
      <c r="C39" s="106" t="s">
        <v>491</v>
      </c>
      <c r="D39" s="106" t="s">
        <v>394</v>
      </c>
      <c r="E39" s="208" t="s">
        <v>436</v>
      </c>
      <c r="F39" s="208"/>
      <c r="G39" s="108" t="s">
        <v>492</v>
      </c>
      <c r="H39" s="107" t="s">
        <v>493</v>
      </c>
      <c r="I39" s="107" t="s">
        <v>494</v>
      </c>
      <c r="J39" s="107" t="s">
        <v>472</v>
      </c>
    </row>
    <row r="40" spans="1:10" ht="25.5" x14ac:dyDescent="0.2">
      <c r="A40" s="127" t="s">
        <v>495</v>
      </c>
      <c r="B40" s="128" t="s">
        <v>864</v>
      </c>
      <c r="C40" s="127" t="s">
        <v>9</v>
      </c>
      <c r="D40" s="127" t="s">
        <v>865</v>
      </c>
      <c r="E40" s="205" t="s">
        <v>653</v>
      </c>
      <c r="F40" s="205"/>
      <c r="G40" s="129" t="s">
        <v>26</v>
      </c>
      <c r="H40" s="130">
        <v>1</v>
      </c>
      <c r="I40" s="131">
        <v>1.21</v>
      </c>
      <c r="J40" s="131">
        <v>1.21</v>
      </c>
    </row>
    <row r="41" spans="1:10" ht="51" x14ac:dyDescent="0.2">
      <c r="A41" s="110" t="s">
        <v>497</v>
      </c>
      <c r="B41" s="111" t="s">
        <v>920</v>
      </c>
      <c r="C41" s="110" t="s">
        <v>9</v>
      </c>
      <c r="D41" s="110" t="s">
        <v>921</v>
      </c>
      <c r="E41" s="206" t="s">
        <v>510</v>
      </c>
      <c r="F41" s="206"/>
      <c r="G41" s="112" t="s">
        <v>511</v>
      </c>
      <c r="H41" s="113">
        <v>3.0000000000000001E-3</v>
      </c>
      <c r="I41" s="114">
        <v>228.35</v>
      </c>
      <c r="J41" s="114">
        <v>0.68</v>
      </c>
    </row>
    <row r="42" spans="1:10" ht="51" x14ac:dyDescent="0.2">
      <c r="A42" s="110" t="s">
        <v>497</v>
      </c>
      <c r="B42" s="111" t="s">
        <v>922</v>
      </c>
      <c r="C42" s="110" t="s">
        <v>9</v>
      </c>
      <c r="D42" s="110" t="s">
        <v>923</v>
      </c>
      <c r="E42" s="206" t="s">
        <v>510</v>
      </c>
      <c r="F42" s="206"/>
      <c r="G42" s="112" t="s">
        <v>516</v>
      </c>
      <c r="H42" s="113">
        <v>6.0000000000000001E-3</v>
      </c>
      <c r="I42" s="114">
        <v>66.400000000000006</v>
      </c>
      <c r="J42" s="114">
        <v>0.39</v>
      </c>
    </row>
    <row r="43" spans="1:10" x14ac:dyDescent="0.2">
      <c r="A43" s="110" t="s">
        <v>497</v>
      </c>
      <c r="B43" s="111" t="s">
        <v>517</v>
      </c>
      <c r="C43" s="110" t="s">
        <v>9</v>
      </c>
      <c r="D43" s="110" t="s">
        <v>518</v>
      </c>
      <c r="E43" s="206" t="s">
        <v>496</v>
      </c>
      <c r="F43" s="206"/>
      <c r="G43" s="112" t="s">
        <v>519</v>
      </c>
      <c r="H43" s="113">
        <v>8.9999999999999993E-3</v>
      </c>
      <c r="I43" s="114">
        <v>16.37</v>
      </c>
      <c r="J43" s="114">
        <v>0.14000000000000001</v>
      </c>
    </row>
    <row r="44" spans="1:10" x14ac:dyDescent="0.2">
      <c r="A44" s="115"/>
      <c r="B44" s="115"/>
      <c r="C44" s="115"/>
      <c r="D44" s="115"/>
      <c r="E44" s="115" t="s">
        <v>502</v>
      </c>
      <c r="F44" s="116">
        <v>0.22</v>
      </c>
      <c r="G44" s="115" t="s">
        <v>503</v>
      </c>
      <c r="H44" s="116">
        <v>0</v>
      </c>
      <c r="I44" s="115" t="s">
        <v>504</v>
      </c>
      <c r="J44" s="116">
        <v>0.22</v>
      </c>
    </row>
    <row r="45" spans="1:10" x14ac:dyDescent="0.2">
      <c r="A45" s="115"/>
      <c r="B45" s="115"/>
      <c r="C45" s="115"/>
      <c r="D45" s="115"/>
      <c r="E45" s="115" t="s">
        <v>505</v>
      </c>
      <c r="F45" s="116">
        <v>0.31</v>
      </c>
      <c r="G45" s="115"/>
      <c r="H45" s="207" t="s">
        <v>506</v>
      </c>
      <c r="I45" s="207"/>
      <c r="J45" s="116">
        <v>1.52</v>
      </c>
    </row>
    <row r="46" spans="1:10" ht="15" thickBot="1" x14ac:dyDescent="0.25">
      <c r="A46" s="117"/>
      <c r="B46" s="117"/>
      <c r="C46" s="117"/>
      <c r="D46" s="117"/>
      <c r="E46" s="117"/>
      <c r="F46" s="117"/>
      <c r="G46" s="117" t="s">
        <v>507</v>
      </c>
      <c r="H46" s="118">
        <v>1081.81</v>
      </c>
      <c r="I46" s="117" t="s">
        <v>508</v>
      </c>
      <c r="J46" s="119">
        <v>1644.35</v>
      </c>
    </row>
    <row r="47" spans="1:10" ht="15" thickTop="1" x14ac:dyDescent="0.2">
      <c r="A47" s="120"/>
      <c r="B47" s="120"/>
      <c r="C47" s="120"/>
      <c r="D47" s="120"/>
      <c r="E47" s="120"/>
      <c r="F47" s="120"/>
      <c r="G47" s="120"/>
      <c r="H47" s="120"/>
      <c r="I47" s="120"/>
      <c r="J47" s="120"/>
    </row>
    <row r="48" spans="1:10" ht="15" x14ac:dyDescent="0.2">
      <c r="A48" s="106" t="s">
        <v>29</v>
      </c>
      <c r="B48" s="107" t="s">
        <v>393</v>
      </c>
      <c r="C48" s="106" t="s">
        <v>491</v>
      </c>
      <c r="D48" s="106" t="s">
        <v>394</v>
      </c>
      <c r="E48" s="208" t="s">
        <v>436</v>
      </c>
      <c r="F48" s="208"/>
      <c r="G48" s="108" t="s">
        <v>492</v>
      </c>
      <c r="H48" s="107" t="s">
        <v>493</v>
      </c>
      <c r="I48" s="107" t="s">
        <v>494</v>
      </c>
      <c r="J48" s="107" t="s">
        <v>472</v>
      </c>
    </row>
    <row r="49" spans="1:10" ht="25.5" x14ac:dyDescent="0.2">
      <c r="A49" s="127" t="s">
        <v>495</v>
      </c>
      <c r="B49" s="128" t="s">
        <v>866</v>
      </c>
      <c r="C49" s="127" t="s">
        <v>67</v>
      </c>
      <c r="D49" s="127" t="s">
        <v>867</v>
      </c>
      <c r="E49" s="205" t="s">
        <v>613</v>
      </c>
      <c r="F49" s="205"/>
      <c r="G49" s="129" t="s">
        <v>26</v>
      </c>
      <c r="H49" s="130">
        <v>1</v>
      </c>
      <c r="I49" s="131">
        <v>4.53</v>
      </c>
      <c r="J49" s="131">
        <v>4.53</v>
      </c>
    </row>
    <row r="50" spans="1:10" ht="15" x14ac:dyDescent="0.2">
      <c r="A50" s="208" t="s">
        <v>926</v>
      </c>
      <c r="B50" s="211" t="s">
        <v>393</v>
      </c>
      <c r="C50" s="208" t="s">
        <v>491</v>
      </c>
      <c r="D50" s="208" t="s">
        <v>927</v>
      </c>
      <c r="E50" s="211" t="s">
        <v>425</v>
      </c>
      <c r="F50" s="210" t="s">
        <v>928</v>
      </c>
      <c r="G50" s="211"/>
      <c r="H50" s="210" t="s">
        <v>929</v>
      </c>
      <c r="I50" s="211"/>
      <c r="J50" s="211" t="s">
        <v>930</v>
      </c>
    </row>
    <row r="51" spans="1:10" ht="30" x14ac:dyDescent="0.2">
      <c r="A51" s="211"/>
      <c r="B51" s="211"/>
      <c r="C51" s="211"/>
      <c r="D51" s="211"/>
      <c r="E51" s="211"/>
      <c r="F51" s="107" t="s">
        <v>931</v>
      </c>
      <c r="G51" s="107" t="s">
        <v>932</v>
      </c>
      <c r="H51" s="107" t="s">
        <v>931</v>
      </c>
      <c r="I51" s="107" t="s">
        <v>932</v>
      </c>
      <c r="J51" s="211"/>
    </row>
    <row r="52" spans="1:10" ht="25.5" x14ac:dyDescent="0.2">
      <c r="A52" s="110" t="s">
        <v>498</v>
      </c>
      <c r="B52" s="111" t="s">
        <v>933</v>
      </c>
      <c r="C52" s="110" t="s">
        <v>67</v>
      </c>
      <c r="D52" s="110" t="s">
        <v>934</v>
      </c>
      <c r="E52" s="113">
        <v>1</v>
      </c>
      <c r="F52" s="114">
        <v>0.9</v>
      </c>
      <c r="G52" s="114">
        <v>0.1</v>
      </c>
      <c r="H52" s="121">
        <v>333.92700000000002</v>
      </c>
      <c r="I52" s="121">
        <v>73.179900000000004</v>
      </c>
      <c r="J52" s="121">
        <v>307.85230000000001</v>
      </c>
    </row>
    <row r="53" spans="1:10" x14ac:dyDescent="0.2">
      <c r="A53" s="110" t="s">
        <v>498</v>
      </c>
      <c r="B53" s="111" t="s">
        <v>935</v>
      </c>
      <c r="C53" s="110" t="s">
        <v>67</v>
      </c>
      <c r="D53" s="110" t="s">
        <v>936</v>
      </c>
      <c r="E53" s="113">
        <v>1</v>
      </c>
      <c r="F53" s="114">
        <v>0.52</v>
      </c>
      <c r="G53" s="114">
        <v>0.48</v>
      </c>
      <c r="H53" s="121">
        <v>4.8897000000000004</v>
      </c>
      <c r="I53" s="121">
        <v>3.4051</v>
      </c>
      <c r="J53" s="121">
        <v>4.1771000000000003</v>
      </c>
    </row>
    <row r="54" spans="1:10" ht="14.25" customHeight="1" x14ac:dyDescent="0.2">
      <c r="A54" s="110" t="s">
        <v>498</v>
      </c>
      <c r="B54" s="111" t="s">
        <v>937</v>
      </c>
      <c r="C54" s="110" t="s">
        <v>67</v>
      </c>
      <c r="D54" s="110" t="s">
        <v>938</v>
      </c>
      <c r="E54" s="113">
        <v>1</v>
      </c>
      <c r="F54" s="114">
        <v>0.28999999999999998</v>
      </c>
      <c r="G54" s="114">
        <v>0.71</v>
      </c>
      <c r="H54" s="121">
        <v>266.96629999999999</v>
      </c>
      <c r="I54" s="121">
        <v>106.48520000000001</v>
      </c>
      <c r="J54" s="121">
        <v>153.0247</v>
      </c>
    </row>
    <row r="55" spans="1:10" ht="25.5" x14ac:dyDescent="0.2">
      <c r="A55" s="110" t="s">
        <v>498</v>
      </c>
      <c r="B55" s="111" t="s">
        <v>939</v>
      </c>
      <c r="C55" s="110" t="s">
        <v>67</v>
      </c>
      <c r="D55" s="110" t="s">
        <v>940</v>
      </c>
      <c r="E55" s="113">
        <v>1</v>
      </c>
      <c r="F55" s="114">
        <v>1</v>
      </c>
      <c r="G55" s="114">
        <v>0</v>
      </c>
      <c r="H55" s="121">
        <v>188.05260000000001</v>
      </c>
      <c r="I55" s="121">
        <v>72.551299999999998</v>
      </c>
      <c r="J55" s="121">
        <v>188.05260000000001</v>
      </c>
    </row>
    <row r="56" spans="1:10" x14ac:dyDescent="0.2">
      <c r="A56" s="110" t="s">
        <v>498</v>
      </c>
      <c r="B56" s="111" t="s">
        <v>941</v>
      </c>
      <c r="C56" s="110" t="s">
        <v>67</v>
      </c>
      <c r="D56" s="110" t="s">
        <v>942</v>
      </c>
      <c r="E56" s="113">
        <v>1</v>
      </c>
      <c r="F56" s="114">
        <v>0.52</v>
      </c>
      <c r="G56" s="114">
        <v>0.48</v>
      </c>
      <c r="H56" s="121">
        <v>127.0933</v>
      </c>
      <c r="I56" s="121">
        <v>34.580100000000002</v>
      </c>
      <c r="J56" s="121">
        <v>82.686999999999998</v>
      </c>
    </row>
    <row r="57" spans="1:10" x14ac:dyDescent="0.2">
      <c r="A57" s="202"/>
      <c r="B57" s="202"/>
      <c r="C57" s="202"/>
      <c r="D57" s="202"/>
      <c r="E57" s="202"/>
      <c r="F57" s="202" t="s">
        <v>943</v>
      </c>
      <c r="G57" s="202"/>
      <c r="H57" s="202"/>
      <c r="I57" s="202"/>
      <c r="J57" s="122">
        <v>735.79369999999994</v>
      </c>
    </row>
    <row r="58" spans="1:10" ht="30" x14ac:dyDescent="0.2">
      <c r="A58" s="106" t="s">
        <v>944</v>
      </c>
      <c r="B58" s="107" t="s">
        <v>393</v>
      </c>
      <c r="C58" s="106" t="s">
        <v>491</v>
      </c>
      <c r="D58" s="106" t="s">
        <v>499</v>
      </c>
      <c r="E58" s="107" t="s">
        <v>425</v>
      </c>
      <c r="F58" s="211" t="s">
        <v>945</v>
      </c>
      <c r="G58" s="211"/>
      <c r="H58" s="211"/>
      <c r="I58" s="211"/>
      <c r="J58" s="107" t="s">
        <v>930</v>
      </c>
    </row>
    <row r="59" spans="1:10" x14ac:dyDescent="0.2">
      <c r="A59" s="110" t="s">
        <v>498</v>
      </c>
      <c r="B59" s="111" t="s">
        <v>946</v>
      </c>
      <c r="C59" s="110" t="s">
        <v>67</v>
      </c>
      <c r="D59" s="110" t="s">
        <v>947</v>
      </c>
      <c r="E59" s="113">
        <v>1</v>
      </c>
      <c r="F59" s="110"/>
      <c r="G59" s="110"/>
      <c r="H59" s="110"/>
      <c r="I59" s="121">
        <v>16.652000000000001</v>
      </c>
      <c r="J59" s="121">
        <v>16.652000000000001</v>
      </c>
    </row>
    <row r="60" spans="1:10" x14ac:dyDescent="0.2">
      <c r="A60" s="202"/>
      <c r="B60" s="202"/>
      <c r="C60" s="202"/>
      <c r="D60" s="202"/>
      <c r="E60" s="202"/>
      <c r="F60" s="202" t="s">
        <v>948</v>
      </c>
      <c r="G60" s="202"/>
      <c r="H60" s="202"/>
      <c r="I60" s="202"/>
      <c r="J60" s="122">
        <v>16.652000000000001</v>
      </c>
    </row>
    <row r="61" spans="1:10" ht="14.25" customHeight="1" x14ac:dyDescent="0.2">
      <c r="A61" s="202"/>
      <c r="B61" s="202"/>
      <c r="C61" s="202"/>
      <c r="D61" s="202"/>
      <c r="E61" s="202"/>
      <c r="F61" s="202" t="s">
        <v>949</v>
      </c>
      <c r="G61" s="202"/>
      <c r="H61" s="202"/>
      <c r="I61" s="202"/>
      <c r="J61" s="122">
        <v>0</v>
      </c>
    </row>
    <row r="62" spans="1:10" x14ac:dyDescent="0.2">
      <c r="A62" s="202"/>
      <c r="B62" s="202"/>
      <c r="C62" s="202"/>
      <c r="D62" s="202"/>
      <c r="E62" s="202"/>
      <c r="F62" s="202" t="s">
        <v>950</v>
      </c>
      <c r="G62" s="202"/>
      <c r="H62" s="202"/>
      <c r="I62" s="202"/>
      <c r="J62" s="122">
        <v>752.44569999999999</v>
      </c>
    </row>
    <row r="63" spans="1:10" x14ac:dyDescent="0.2">
      <c r="A63" s="202"/>
      <c r="B63" s="202"/>
      <c r="C63" s="202"/>
      <c r="D63" s="202"/>
      <c r="E63" s="202"/>
      <c r="F63" s="202" t="s">
        <v>951</v>
      </c>
      <c r="G63" s="202"/>
      <c r="H63" s="202"/>
      <c r="I63" s="202"/>
      <c r="J63" s="122">
        <v>1.2699999999999999E-2</v>
      </c>
    </row>
    <row r="64" spans="1:10" x14ac:dyDescent="0.2">
      <c r="A64" s="202"/>
      <c r="B64" s="202"/>
      <c r="C64" s="202"/>
      <c r="D64" s="202"/>
      <c r="E64" s="202"/>
      <c r="F64" s="202" t="s">
        <v>952</v>
      </c>
      <c r="G64" s="202"/>
      <c r="H64" s="202"/>
      <c r="I64" s="202"/>
      <c r="J64" s="122">
        <v>5.67E-2</v>
      </c>
    </row>
    <row r="65" spans="1:10" x14ac:dyDescent="0.2">
      <c r="A65" s="202"/>
      <c r="B65" s="202"/>
      <c r="C65" s="202"/>
      <c r="D65" s="202"/>
      <c r="E65" s="202"/>
      <c r="F65" s="202" t="s">
        <v>953</v>
      </c>
      <c r="G65" s="202"/>
      <c r="H65" s="202"/>
      <c r="I65" s="202"/>
      <c r="J65" s="122">
        <v>168.2</v>
      </c>
    </row>
    <row r="66" spans="1:10" x14ac:dyDescent="0.2">
      <c r="A66" s="202"/>
      <c r="B66" s="202"/>
      <c r="C66" s="202"/>
      <c r="D66" s="202"/>
      <c r="E66" s="202"/>
      <c r="F66" s="202" t="s">
        <v>954</v>
      </c>
      <c r="G66" s="202"/>
      <c r="H66" s="202"/>
      <c r="I66" s="202"/>
      <c r="J66" s="122">
        <v>4.4734999999999996</v>
      </c>
    </row>
    <row r="67" spans="1:10" ht="14.25" customHeight="1" x14ac:dyDescent="0.2">
      <c r="A67" s="115"/>
      <c r="B67" s="115"/>
      <c r="C67" s="115"/>
      <c r="D67" s="115"/>
      <c r="E67" s="115" t="s">
        <v>502</v>
      </c>
      <c r="F67" s="116">
        <v>9.9001189060642092E-2</v>
      </c>
      <c r="G67" s="115" t="s">
        <v>503</v>
      </c>
      <c r="H67" s="116">
        <v>0</v>
      </c>
      <c r="I67" s="115" t="s">
        <v>504</v>
      </c>
      <c r="J67" s="116">
        <v>9.9001189060642092E-2</v>
      </c>
    </row>
    <row r="68" spans="1:10" x14ac:dyDescent="0.2">
      <c r="A68" s="115"/>
      <c r="B68" s="115"/>
      <c r="C68" s="115"/>
      <c r="D68" s="115"/>
      <c r="E68" s="115" t="s">
        <v>505</v>
      </c>
      <c r="F68" s="116">
        <v>1.18</v>
      </c>
      <c r="G68" s="115"/>
      <c r="H68" s="207" t="s">
        <v>506</v>
      </c>
      <c r="I68" s="207"/>
      <c r="J68" s="116">
        <v>5.71</v>
      </c>
    </row>
    <row r="69" spans="1:10" ht="15" thickBot="1" x14ac:dyDescent="0.25">
      <c r="A69" s="117"/>
      <c r="B69" s="117"/>
      <c r="C69" s="117"/>
      <c r="D69" s="117"/>
      <c r="E69" s="117"/>
      <c r="F69" s="117"/>
      <c r="G69" s="117" t="s">
        <v>507</v>
      </c>
      <c r="H69" s="118">
        <v>865.45</v>
      </c>
      <c r="I69" s="117" t="s">
        <v>508</v>
      </c>
      <c r="J69" s="119">
        <v>4941.71</v>
      </c>
    </row>
    <row r="70" spans="1:10" ht="15" thickTop="1" x14ac:dyDescent="0.2">
      <c r="A70" s="120"/>
      <c r="B70" s="120"/>
      <c r="C70" s="120"/>
      <c r="D70" s="120"/>
      <c r="E70" s="120"/>
      <c r="F70" s="120"/>
      <c r="G70" s="120"/>
      <c r="H70" s="120"/>
      <c r="I70" s="120"/>
      <c r="J70" s="120"/>
    </row>
    <row r="71" spans="1:10" ht="15" x14ac:dyDescent="0.2">
      <c r="A71" s="106" t="s">
        <v>30</v>
      </c>
      <c r="B71" s="107" t="s">
        <v>393</v>
      </c>
      <c r="C71" s="106" t="s">
        <v>491</v>
      </c>
      <c r="D71" s="106" t="s">
        <v>394</v>
      </c>
      <c r="E71" s="208" t="s">
        <v>436</v>
      </c>
      <c r="F71" s="208"/>
      <c r="G71" s="108" t="s">
        <v>492</v>
      </c>
      <c r="H71" s="107" t="s">
        <v>493</v>
      </c>
      <c r="I71" s="107" t="s">
        <v>494</v>
      </c>
      <c r="J71" s="107" t="s">
        <v>472</v>
      </c>
    </row>
    <row r="72" spans="1:10" ht="38.25" x14ac:dyDescent="0.2">
      <c r="A72" s="127" t="s">
        <v>495</v>
      </c>
      <c r="B72" s="128" t="s">
        <v>868</v>
      </c>
      <c r="C72" s="127" t="s">
        <v>9</v>
      </c>
      <c r="D72" s="127" t="s">
        <v>869</v>
      </c>
      <c r="E72" s="205" t="s">
        <v>509</v>
      </c>
      <c r="F72" s="205"/>
      <c r="G72" s="129" t="s">
        <v>26</v>
      </c>
      <c r="H72" s="130">
        <v>1</v>
      </c>
      <c r="I72" s="131">
        <v>3.02</v>
      </c>
      <c r="J72" s="131">
        <v>3.02</v>
      </c>
    </row>
    <row r="73" spans="1:10" ht="51" x14ac:dyDescent="0.2">
      <c r="A73" s="110" t="s">
        <v>497</v>
      </c>
      <c r="B73" s="111" t="s">
        <v>920</v>
      </c>
      <c r="C73" s="110" t="s">
        <v>9</v>
      </c>
      <c r="D73" s="110" t="s">
        <v>921</v>
      </c>
      <c r="E73" s="206" t="s">
        <v>510</v>
      </c>
      <c r="F73" s="206"/>
      <c r="G73" s="112" t="s">
        <v>511</v>
      </c>
      <c r="H73" s="113">
        <v>7.9000000000000008E-3</v>
      </c>
      <c r="I73" s="114">
        <v>228.35</v>
      </c>
      <c r="J73" s="114">
        <v>1.8</v>
      </c>
    </row>
    <row r="74" spans="1:10" ht="38.25" customHeight="1" x14ac:dyDescent="0.2">
      <c r="A74" s="110" t="s">
        <v>497</v>
      </c>
      <c r="B74" s="111" t="s">
        <v>922</v>
      </c>
      <c r="C74" s="110" t="s">
        <v>9</v>
      </c>
      <c r="D74" s="110" t="s">
        <v>923</v>
      </c>
      <c r="E74" s="206" t="s">
        <v>510</v>
      </c>
      <c r="F74" s="206"/>
      <c r="G74" s="112" t="s">
        <v>516</v>
      </c>
      <c r="H74" s="113">
        <v>1.34E-2</v>
      </c>
      <c r="I74" s="114">
        <v>66.400000000000006</v>
      </c>
      <c r="J74" s="114">
        <v>0.88</v>
      </c>
    </row>
    <row r="75" spans="1:10" x14ac:dyDescent="0.2">
      <c r="A75" s="110" t="s">
        <v>497</v>
      </c>
      <c r="B75" s="111" t="s">
        <v>517</v>
      </c>
      <c r="C75" s="110" t="s">
        <v>9</v>
      </c>
      <c r="D75" s="110" t="s">
        <v>518</v>
      </c>
      <c r="E75" s="206" t="s">
        <v>496</v>
      </c>
      <c r="F75" s="206"/>
      <c r="G75" s="112" t="s">
        <v>519</v>
      </c>
      <c r="H75" s="113">
        <v>2.1299999999999999E-2</v>
      </c>
      <c r="I75" s="114">
        <v>16.37</v>
      </c>
      <c r="J75" s="114">
        <v>0.34</v>
      </c>
    </row>
    <row r="76" spans="1:10" x14ac:dyDescent="0.2">
      <c r="A76" s="115"/>
      <c r="B76" s="115"/>
      <c r="C76" s="115"/>
      <c r="D76" s="115"/>
      <c r="E76" s="115" t="s">
        <v>502</v>
      </c>
      <c r="F76" s="116">
        <v>0.53</v>
      </c>
      <c r="G76" s="115" t="s">
        <v>503</v>
      </c>
      <c r="H76" s="116">
        <v>0</v>
      </c>
      <c r="I76" s="115" t="s">
        <v>504</v>
      </c>
      <c r="J76" s="116">
        <v>0.53</v>
      </c>
    </row>
    <row r="77" spans="1:10" x14ac:dyDescent="0.2">
      <c r="A77" s="115"/>
      <c r="B77" s="115"/>
      <c r="C77" s="115"/>
      <c r="D77" s="115"/>
      <c r="E77" s="115" t="s">
        <v>505</v>
      </c>
      <c r="F77" s="116">
        <v>0.78</v>
      </c>
      <c r="G77" s="115"/>
      <c r="H77" s="207" t="s">
        <v>506</v>
      </c>
      <c r="I77" s="207"/>
      <c r="J77" s="116">
        <v>3.8</v>
      </c>
    </row>
    <row r="78" spans="1:10" ht="38.25" customHeight="1" thickBot="1" x14ac:dyDescent="0.25">
      <c r="A78" s="117"/>
      <c r="B78" s="117"/>
      <c r="C78" s="117"/>
      <c r="D78" s="117"/>
      <c r="E78" s="117"/>
      <c r="F78" s="117"/>
      <c r="G78" s="117" t="s">
        <v>507</v>
      </c>
      <c r="H78" s="118">
        <v>203.42</v>
      </c>
      <c r="I78" s="117" t="s">
        <v>508</v>
      </c>
      <c r="J78" s="119">
        <v>772.99</v>
      </c>
    </row>
    <row r="79" spans="1:10" ht="15" thickTop="1" x14ac:dyDescent="0.2">
      <c r="A79" s="120"/>
      <c r="B79" s="120"/>
      <c r="C79" s="120"/>
      <c r="D79" s="120"/>
      <c r="E79" s="120"/>
      <c r="F79" s="120"/>
      <c r="G79" s="120"/>
      <c r="H79" s="120"/>
      <c r="I79" s="120"/>
      <c r="J79" s="120"/>
    </row>
    <row r="80" spans="1:10" ht="14.25" customHeight="1" x14ac:dyDescent="0.2">
      <c r="A80" s="106" t="s">
        <v>31</v>
      </c>
      <c r="B80" s="107" t="s">
        <v>393</v>
      </c>
      <c r="C80" s="106" t="s">
        <v>491</v>
      </c>
      <c r="D80" s="106" t="s">
        <v>394</v>
      </c>
      <c r="E80" s="208" t="s">
        <v>436</v>
      </c>
      <c r="F80" s="208"/>
      <c r="G80" s="108" t="s">
        <v>492</v>
      </c>
      <c r="H80" s="107" t="s">
        <v>493</v>
      </c>
      <c r="I80" s="107" t="s">
        <v>494</v>
      </c>
      <c r="J80" s="107" t="s">
        <v>472</v>
      </c>
    </row>
    <row r="81" spans="1:10" ht="76.5" x14ac:dyDescent="0.2">
      <c r="A81" s="127" t="s">
        <v>495</v>
      </c>
      <c r="B81" s="128" t="s">
        <v>870</v>
      </c>
      <c r="C81" s="127" t="s">
        <v>9</v>
      </c>
      <c r="D81" s="127" t="s">
        <v>871</v>
      </c>
      <c r="E81" s="205" t="s">
        <v>528</v>
      </c>
      <c r="F81" s="205"/>
      <c r="G81" s="129" t="s">
        <v>26</v>
      </c>
      <c r="H81" s="130">
        <v>1</v>
      </c>
      <c r="I81" s="131">
        <v>7.38</v>
      </c>
      <c r="J81" s="131">
        <v>7.38</v>
      </c>
    </row>
    <row r="82" spans="1:10" ht="51" x14ac:dyDescent="0.2">
      <c r="A82" s="110" t="s">
        <v>497</v>
      </c>
      <c r="B82" s="111" t="s">
        <v>526</v>
      </c>
      <c r="C82" s="110" t="s">
        <v>9</v>
      </c>
      <c r="D82" s="110" t="s">
        <v>527</v>
      </c>
      <c r="E82" s="206" t="s">
        <v>510</v>
      </c>
      <c r="F82" s="206"/>
      <c r="G82" s="112" t="s">
        <v>511</v>
      </c>
      <c r="H82" s="113">
        <v>8.3000000000000001E-3</v>
      </c>
      <c r="I82" s="114">
        <v>168.22</v>
      </c>
      <c r="J82" s="114">
        <v>1.39</v>
      </c>
    </row>
    <row r="83" spans="1:10" ht="51" x14ac:dyDescent="0.2">
      <c r="A83" s="110" t="s">
        <v>497</v>
      </c>
      <c r="B83" s="111" t="s">
        <v>955</v>
      </c>
      <c r="C83" s="110" t="s">
        <v>9</v>
      </c>
      <c r="D83" s="110" t="s">
        <v>956</v>
      </c>
      <c r="E83" s="206" t="s">
        <v>510</v>
      </c>
      <c r="F83" s="206"/>
      <c r="G83" s="112" t="s">
        <v>516</v>
      </c>
      <c r="H83" s="113">
        <v>8.5000000000000006E-3</v>
      </c>
      <c r="I83" s="114">
        <v>58.15</v>
      </c>
      <c r="J83" s="114">
        <v>0.49</v>
      </c>
    </row>
    <row r="84" spans="1:10" ht="63.75" x14ac:dyDescent="0.2">
      <c r="A84" s="110" t="s">
        <v>497</v>
      </c>
      <c r="B84" s="111" t="s">
        <v>957</v>
      </c>
      <c r="C84" s="110" t="s">
        <v>9</v>
      </c>
      <c r="D84" s="110" t="s">
        <v>958</v>
      </c>
      <c r="E84" s="206" t="s">
        <v>510</v>
      </c>
      <c r="F84" s="206"/>
      <c r="G84" s="112" t="s">
        <v>511</v>
      </c>
      <c r="H84" s="113">
        <v>1.6899999999999998E-2</v>
      </c>
      <c r="I84" s="114">
        <v>287.77999999999997</v>
      </c>
      <c r="J84" s="114">
        <v>4.8600000000000003</v>
      </c>
    </row>
    <row r="85" spans="1:10" ht="63.75" x14ac:dyDescent="0.2">
      <c r="A85" s="110" t="s">
        <v>497</v>
      </c>
      <c r="B85" s="111" t="s">
        <v>959</v>
      </c>
      <c r="C85" s="110" t="s">
        <v>9</v>
      </c>
      <c r="D85" s="110" t="s">
        <v>960</v>
      </c>
      <c r="E85" s="206" t="s">
        <v>510</v>
      </c>
      <c r="F85" s="206"/>
      <c r="G85" s="112" t="s">
        <v>516</v>
      </c>
      <c r="H85" s="113">
        <v>1.0999999999999999E-2</v>
      </c>
      <c r="I85" s="114">
        <v>58.78</v>
      </c>
      <c r="J85" s="114">
        <v>0.64</v>
      </c>
    </row>
    <row r="86" spans="1:10" x14ac:dyDescent="0.2">
      <c r="A86" s="115"/>
      <c r="B86" s="115"/>
      <c r="C86" s="115"/>
      <c r="D86" s="115"/>
      <c r="E86" s="115" t="s">
        <v>502</v>
      </c>
      <c r="F86" s="116">
        <v>0.51</v>
      </c>
      <c r="G86" s="115" t="s">
        <v>503</v>
      </c>
      <c r="H86" s="116">
        <v>0</v>
      </c>
      <c r="I86" s="115" t="s">
        <v>504</v>
      </c>
      <c r="J86" s="116">
        <v>0.51</v>
      </c>
    </row>
    <row r="87" spans="1:10" x14ac:dyDescent="0.2">
      <c r="A87" s="115"/>
      <c r="B87" s="115"/>
      <c r="C87" s="115"/>
      <c r="D87" s="115"/>
      <c r="E87" s="115" t="s">
        <v>505</v>
      </c>
      <c r="F87" s="116">
        <v>1.92</v>
      </c>
      <c r="G87" s="115"/>
      <c r="H87" s="207" t="s">
        <v>506</v>
      </c>
      <c r="I87" s="207"/>
      <c r="J87" s="116">
        <v>9.3000000000000007</v>
      </c>
    </row>
    <row r="88" spans="1:10" ht="14.25" customHeight="1" thickBot="1" x14ac:dyDescent="0.25">
      <c r="A88" s="117"/>
      <c r="B88" s="117"/>
      <c r="C88" s="117"/>
      <c r="D88" s="117"/>
      <c r="E88" s="117"/>
      <c r="F88" s="117"/>
      <c r="G88" s="117" t="s">
        <v>507</v>
      </c>
      <c r="H88" s="118">
        <v>254.27</v>
      </c>
      <c r="I88" s="117" t="s">
        <v>508</v>
      </c>
      <c r="J88" s="119">
        <v>2364.71</v>
      </c>
    </row>
    <row r="89" spans="1:10" ht="15" thickTop="1" x14ac:dyDescent="0.2">
      <c r="A89" s="120"/>
      <c r="B89" s="120"/>
      <c r="C89" s="120"/>
      <c r="D89" s="120"/>
      <c r="E89" s="120"/>
      <c r="F89" s="120"/>
      <c r="G89" s="120"/>
      <c r="H89" s="120"/>
      <c r="I89" s="120"/>
      <c r="J89" s="120"/>
    </row>
    <row r="90" spans="1:10" ht="14.25" customHeight="1" x14ac:dyDescent="0.2">
      <c r="A90" s="106" t="s">
        <v>32</v>
      </c>
      <c r="B90" s="107" t="s">
        <v>393</v>
      </c>
      <c r="C90" s="106" t="s">
        <v>491</v>
      </c>
      <c r="D90" s="106" t="s">
        <v>394</v>
      </c>
      <c r="E90" s="208" t="s">
        <v>436</v>
      </c>
      <c r="F90" s="208"/>
      <c r="G90" s="108" t="s">
        <v>492</v>
      </c>
      <c r="H90" s="107" t="s">
        <v>493</v>
      </c>
      <c r="I90" s="107" t="s">
        <v>494</v>
      </c>
      <c r="J90" s="107" t="s">
        <v>472</v>
      </c>
    </row>
    <row r="91" spans="1:10" ht="38.25" x14ac:dyDescent="0.2">
      <c r="A91" s="127" t="s">
        <v>495</v>
      </c>
      <c r="B91" s="128" t="s">
        <v>872</v>
      </c>
      <c r="C91" s="127" t="s">
        <v>9</v>
      </c>
      <c r="D91" s="127" t="s">
        <v>873</v>
      </c>
      <c r="E91" s="205" t="s">
        <v>528</v>
      </c>
      <c r="F91" s="205"/>
      <c r="G91" s="129" t="s">
        <v>33</v>
      </c>
      <c r="H91" s="130">
        <v>1</v>
      </c>
      <c r="I91" s="131">
        <v>1.83</v>
      </c>
      <c r="J91" s="131">
        <v>1.83</v>
      </c>
    </row>
    <row r="92" spans="1:10" ht="63.75" x14ac:dyDescent="0.2">
      <c r="A92" s="110" t="s">
        <v>497</v>
      </c>
      <c r="B92" s="111" t="s">
        <v>957</v>
      </c>
      <c r="C92" s="110" t="s">
        <v>9</v>
      </c>
      <c r="D92" s="110" t="s">
        <v>958</v>
      </c>
      <c r="E92" s="206" t="s">
        <v>510</v>
      </c>
      <c r="F92" s="206"/>
      <c r="G92" s="112" t="s">
        <v>511</v>
      </c>
      <c r="H92" s="113">
        <v>5.8999999999999999E-3</v>
      </c>
      <c r="I92" s="114">
        <v>287.77999999999997</v>
      </c>
      <c r="J92" s="114">
        <v>1.69</v>
      </c>
    </row>
    <row r="93" spans="1:10" ht="63.75" x14ac:dyDescent="0.2">
      <c r="A93" s="110" t="s">
        <v>497</v>
      </c>
      <c r="B93" s="111" t="s">
        <v>959</v>
      </c>
      <c r="C93" s="110" t="s">
        <v>9</v>
      </c>
      <c r="D93" s="110" t="s">
        <v>960</v>
      </c>
      <c r="E93" s="206" t="s">
        <v>510</v>
      </c>
      <c r="F93" s="206"/>
      <c r="G93" s="112" t="s">
        <v>516</v>
      </c>
      <c r="H93" s="113">
        <v>2.5000000000000001E-3</v>
      </c>
      <c r="I93" s="114">
        <v>58.78</v>
      </c>
      <c r="J93" s="114">
        <v>0.14000000000000001</v>
      </c>
    </row>
    <row r="94" spans="1:10" x14ac:dyDescent="0.2">
      <c r="A94" s="115"/>
      <c r="B94" s="115"/>
      <c r="C94" s="115"/>
      <c r="D94" s="115"/>
      <c r="E94" s="115" t="s">
        <v>502</v>
      </c>
      <c r="F94" s="116">
        <v>0.08</v>
      </c>
      <c r="G94" s="115" t="s">
        <v>503</v>
      </c>
      <c r="H94" s="116">
        <v>0</v>
      </c>
      <c r="I94" s="115" t="s">
        <v>504</v>
      </c>
      <c r="J94" s="116">
        <v>0.08</v>
      </c>
    </row>
    <row r="95" spans="1:10" x14ac:dyDescent="0.2">
      <c r="A95" s="115"/>
      <c r="B95" s="115"/>
      <c r="C95" s="115"/>
      <c r="D95" s="115"/>
      <c r="E95" s="115" t="s">
        <v>505</v>
      </c>
      <c r="F95" s="116">
        <v>0.47</v>
      </c>
      <c r="G95" s="115"/>
      <c r="H95" s="207" t="s">
        <v>506</v>
      </c>
      <c r="I95" s="207"/>
      <c r="J95" s="116">
        <v>2.2999999999999998</v>
      </c>
    </row>
    <row r="96" spans="1:10" ht="15" thickBot="1" x14ac:dyDescent="0.25">
      <c r="A96" s="117"/>
      <c r="B96" s="117"/>
      <c r="C96" s="117"/>
      <c r="D96" s="117"/>
      <c r="E96" s="117"/>
      <c r="F96" s="117"/>
      <c r="G96" s="117" t="s">
        <v>507</v>
      </c>
      <c r="H96" s="118">
        <v>1983.31</v>
      </c>
      <c r="I96" s="117" t="s">
        <v>508</v>
      </c>
      <c r="J96" s="119">
        <v>4561.6099999999997</v>
      </c>
    </row>
    <row r="97" spans="1:10" ht="15" thickTop="1" x14ac:dyDescent="0.2">
      <c r="A97" s="120"/>
      <c r="B97" s="120"/>
      <c r="C97" s="120"/>
      <c r="D97" s="120"/>
      <c r="E97" s="120"/>
      <c r="F97" s="120"/>
      <c r="G97" s="120"/>
      <c r="H97" s="120"/>
      <c r="I97" s="120"/>
      <c r="J97" s="120"/>
    </row>
    <row r="98" spans="1:10" ht="15" x14ac:dyDescent="0.2">
      <c r="A98" s="106" t="s">
        <v>34</v>
      </c>
      <c r="B98" s="107" t="s">
        <v>393</v>
      </c>
      <c r="C98" s="106" t="s">
        <v>491</v>
      </c>
      <c r="D98" s="106" t="s">
        <v>394</v>
      </c>
      <c r="E98" s="208" t="s">
        <v>436</v>
      </c>
      <c r="F98" s="208"/>
      <c r="G98" s="108" t="s">
        <v>492</v>
      </c>
      <c r="H98" s="107" t="s">
        <v>493</v>
      </c>
      <c r="I98" s="107" t="s">
        <v>494</v>
      </c>
      <c r="J98" s="107" t="s">
        <v>472</v>
      </c>
    </row>
    <row r="99" spans="1:10" ht="25.5" x14ac:dyDescent="0.2">
      <c r="A99" s="127" t="s">
        <v>495</v>
      </c>
      <c r="B99" s="128" t="s">
        <v>864</v>
      </c>
      <c r="C99" s="127" t="s">
        <v>9</v>
      </c>
      <c r="D99" s="127" t="s">
        <v>865</v>
      </c>
      <c r="E99" s="205" t="s">
        <v>653</v>
      </c>
      <c r="F99" s="205"/>
      <c r="G99" s="129" t="s">
        <v>26</v>
      </c>
      <c r="H99" s="130">
        <v>1</v>
      </c>
      <c r="I99" s="131">
        <v>1.21</v>
      </c>
      <c r="J99" s="131">
        <v>1.21</v>
      </c>
    </row>
    <row r="100" spans="1:10" ht="51" x14ac:dyDescent="0.2">
      <c r="A100" s="110" t="s">
        <v>497</v>
      </c>
      <c r="B100" s="111" t="s">
        <v>920</v>
      </c>
      <c r="C100" s="110" t="s">
        <v>9</v>
      </c>
      <c r="D100" s="110" t="s">
        <v>921</v>
      </c>
      <c r="E100" s="206" t="s">
        <v>510</v>
      </c>
      <c r="F100" s="206"/>
      <c r="G100" s="112" t="s">
        <v>511</v>
      </c>
      <c r="H100" s="113">
        <v>3.0000000000000001E-3</v>
      </c>
      <c r="I100" s="114">
        <v>228.35</v>
      </c>
      <c r="J100" s="114">
        <v>0.68</v>
      </c>
    </row>
    <row r="101" spans="1:10" ht="38.25" customHeight="1" x14ac:dyDescent="0.2">
      <c r="A101" s="110" t="s">
        <v>497</v>
      </c>
      <c r="B101" s="111" t="s">
        <v>922</v>
      </c>
      <c r="C101" s="110" t="s">
        <v>9</v>
      </c>
      <c r="D101" s="110" t="s">
        <v>923</v>
      </c>
      <c r="E101" s="206" t="s">
        <v>510</v>
      </c>
      <c r="F101" s="206"/>
      <c r="G101" s="112" t="s">
        <v>516</v>
      </c>
      <c r="H101" s="113">
        <v>6.0000000000000001E-3</v>
      </c>
      <c r="I101" s="114">
        <v>66.400000000000006</v>
      </c>
      <c r="J101" s="114">
        <v>0.39</v>
      </c>
    </row>
    <row r="102" spans="1:10" x14ac:dyDescent="0.2">
      <c r="A102" s="110" t="s">
        <v>497</v>
      </c>
      <c r="B102" s="111" t="s">
        <v>517</v>
      </c>
      <c r="C102" s="110" t="s">
        <v>9</v>
      </c>
      <c r="D102" s="110" t="s">
        <v>518</v>
      </c>
      <c r="E102" s="206" t="s">
        <v>496</v>
      </c>
      <c r="F102" s="206"/>
      <c r="G102" s="112" t="s">
        <v>519</v>
      </c>
      <c r="H102" s="113">
        <v>8.9999999999999993E-3</v>
      </c>
      <c r="I102" s="114">
        <v>16.37</v>
      </c>
      <c r="J102" s="114">
        <v>0.14000000000000001</v>
      </c>
    </row>
    <row r="103" spans="1:10" x14ac:dyDescent="0.2">
      <c r="A103" s="115"/>
      <c r="B103" s="115"/>
      <c r="C103" s="115"/>
      <c r="D103" s="115"/>
      <c r="E103" s="115" t="s">
        <v>502</v>
      </c>
      <c r="F103" s="116">
        <v>0.22</v>
      </c>
      <c r="G103" s="115" t="s">
        <v>503</v>
      </c>
      <c r="H103" s="116">
        <v>0</v>
      </c>
      <c r="I103" s="115" t="s">
        <v>504</v>
      </c>
      <c r="J103" s="116">
        <v>0.22</v>
      </c>
    </row>
    <row r="104" spans="1:10" ht="14.25" customHeight="1" x14ac:dyDescent="0.2">
      <c r="A104" s="115"/>
      <c r="B104" s="115"/>
      <c r="C104" s="115"/>
      <c r="D104" s="115"/>
      <c r="E104" s="115" t="s">
        <v>505</v>
      </c>
      <c r="F104" s="116">
        <v>0.31</v>
      </c>
      <c r="G104" s="115"/>
      <c r="H104" s="207" t="s">
        <v>506</v>
      </c>
      <c r="I104" s="207"/>
      <c r="J104" s="116">
        <v>1.52</v>
      </c>
    </row>
    <row r="105" spans="1:10" ht="15" thickBot="1" x14ac:dyDescent="0.25">
      <c r="A105" s="117"/>
      <c r="B105" s="117"/>
      <c r="C105" s="117"/>
      <c r="D105" s="117"/>
      <c r="E105" s="117"/>
      <c r="F105" s="117"/>
      <c r="G105" s="117" t="s">
        <v>507</v>
      </c>
      <c r="H105" s="118">
        <v>254.27</v>
      </c>
      <c r="I105" s="117" t="s">
        <v>508</v>
      </c>
      <c r="J105" s="119">
        <v>386.49</v>
      </c>
    </row>
    <row r="106" spans="1:10" ht="15" thickTop="1" x14ac:dyDescent="0.2">
      <c r="A106" s="120"/>
      <c r="B106" s="120"/>
      <c r="C106" s="120"/>
      <c r="D106" s="120"/>
      <c r="E106" s="120"/>
      <c r="F106" s="120"/>
      <c r="G106" s="120"/>
      <c r="H106" s="120"/>
      <c r="I106" s="120"/>
      <c r="J106" s="120"/>
    </row>
    <row r="107" spans="1:10" ht="24" customHeight="1" x14ac:dyDescent="0.2">
      <c r="A107" s="99" t="s">
        <v>35</v>
      </c>
      <c r="B107" s="99"/>
      <c r="C107" s="99"/>
      <c r="D107" s="99" t="s">
        <v>36</v>
      </c>
      <c r="E107" s="99"/>
      <c r="F107" s="181"/>
      <c r="G107" s="181"/>
      <c r="H107" s="100"/>
      <c r="I107" s="99"/>
      <c r="J107" s="101">
        <v>1536573.68</v>
      </c>
    </row>
    <row r="108" spans="1:10" s="126" customFormat="1" ht="24" customHeight="1" x14ac:dyDescent="0.2">
      <c r="A108" s="102" t="s">
        <v>37</v>
      </c>
      <c r="B108" s="102"/>
      <c r="C108" s="102"/>
      <c r="D108" s="102" t="s">
        <v>38</v>
      </c>
      <c r="E108" s="102"/>
      <c r="F108" s="214"/>
      <c r="G108" s="214"/>
      <c r="H108" s="103"/>
      <c r="I108" s="102"/>
      <c r="J108" s="104">
        <v>1261034.97</v>
      </c>
    </row>
    <row r="109" spans="1:10" ht="38.25" customHeight="1" x14ac:dyDescent="0.2">
      <c r="A109" s="106" t="s">
        <v>39</v>
      </c>
      <c r="B109" s="107" t="s">
        <v>393</v>
      </c>
      <c r="C109" s="106" t="s">
        <v>491</v>
      </c>
      <c r="D109" s="106" t="s">
        <v>394</v>
      </c>
      <c r="E109" s="208" t="s">
        <v>436</v>
      </c>
      <c r="F109" s="208"/>
      <c r="G109" s="108" t="s">
        <v>492</v>
      </c>
      <c r="H109" s="107" t="s">
        <v>493</v>
      </c>
      <c r="I109" s="107" t="s">
        <v>494</v>
      </c>
      <c r="J109" s="107" t="s">
        <v>472</v>
      </c>
    </row>
    <row r="110" spans="1:10" ht="14.25" customHeight="1" x14ac:dyDescent="0.2">
      <c r="A110" s="127" t="s">
        <v>495</v>
      </c>
      <c r="B110" s="128" t="s">
        <v>40</v>
      </c>
      <c r="C110" s="127" t="s">
        <v>41</v>
      </c>
      <c r="D110" s="127" t="s">
        <v>42</v>
      </c>
      <c r="E110" s="205" t="s">
        <v>529</v>
      </c>
      <c r="F110" s="205"/>
      <c r="G110" s="129" t="s">
        <v>43</v>
      </c>
      <c r="H110" s="130">
        <v>1</v>
      </c>
      <c r="I110" s="131">
        <v>1.22</v>
      </c>
      <c r="J110" s="131">
        <v>1.22</v>
      </c>
    </row>
    <row r="111" spans="1:10" ht="25.5" x14ac:dyDescent="0.2">
      <c r="A111" s="110" t="s">
        <v>498</v>
      </c>
      <c r="B111" s="111" t="s">
        <v>530</v>
      </c>
      <c r="C111" s="110" t="s">
        <v>41</v>
      </c>
      <c r="D111" s="110" t="s">
        <v>531</v>
      </c>
      <c r="E111" s="206" t="s">
        <v>499</v>
      </c>
      <c r="F111" s="206"/>
      <c r="G111" s="112" t="s">
        <v>532</v>
      </c>
      <c r="H111" s="113">
        <v>3.5999999999999997E-2</v>
      </c>
      <c r="I111" s="114">
        <v>18.736999999999998</v>
      </c>
      <c r="J111" s="114">
        <v>0.67</v>
      </c>
    </row>
    <row r="112" spans="1:10" ht="14.25" customHeight="1" x14ac:dyDescent="0.2">
      <c r="A112" s="110" t="s">
        <v>498</v>
      </c>
      <c r="B112" s="111" t="s">
        <v>533</v>
      </c>
      <c r="C112" s="110" t="s">
        <v>41</v>
      </c>
      <c r="D112" s="110" t="s">
        <v>534</v>
      </c>
      <c r="E112" s="206" t="s">
        <v>499</v>
      </c>
      <c r="F112" s="206"/>
      <c r="G112" s="112" t="s">
        <v>532</v>
      </c>
      <c r="H112" s="113">
        <v>1.2E-2</v>
      </c>
      <c r="I112" s="114">
        <v>31.788900000000002</v>
      </c>
      <c r="J112" s="114">
        <v>0.38</v>
      </c>
    </row>
    <row r="113" spans="1:10" x14ac:dyDescent="0.2">
      <c r="A113" s="110" t="s">
        <v>498</v>
      </c>
      <c r="B113" s="111" t="s">
        <v>535</v>
      </c>
      <c r="C113" s="110" t="s">
        <v>41</v>
      </c>
      <c r="D113" s="110" t="s">
        <v>536</v>
      </c>
      <c r="E113" s="206" t="s">
        <v>501</v>
      </c>
      <c r="F113" s="206"/>
      <c r="G113" s="112" t="s">
        <v>532</v>
      </c>
      <c r="H113" s="113">
        <v>1.2E-2</v>
      </c>
      <c r="I113" s="114">
        <v>10.91</v>
      </c>
      <c r="J113" s="114">
        <v>0.13</v>
      </c>
    </row>
    <row r="114" spans="1:10" x14ac:dyDescent="0.2">
      <c r="A114" s="110" t="s">
        <v>498</v>
      </c>
      <c r="B114" s="111" t="s">
        <v>537</v>
      </c>
      <c r="C114" s="110" t="s">
        <v>41</v>
      </c>
      <c r="D114" s="110" t="s">
        <v>538</v>
      </c>
      <c r="E114" s="206" t="s">
        <v>501</v>
      </c>
      <c r="F114" s="206"/>
      <c r="G114" s="112" t="s">
        <v>519</v>
      </c>
      <c r="H114" s="113">
        <v>1.2E-2</v>
      </c>
      <c r="I114" s="114">
        <v>2.25</v>
      </c>
      <c r="J114" s="114">
        <v>0.02</v>
      </c>
    </row>
    <row r="115" spans="1:10" x14ac:dyDescent="0.2">
      <c r="A115" s="110" t="s">
        <v>498</v>
      </c>
      <c r="B115" s="111" t="s">
        <v>539</v>
      </c>
      <c r="C115" s="110" t="s">
        <v>41</v>
      </c>
      <c r="D115" s="110" t="s">
        <v>540</v>
      </c>
      <c r="E115" s="206" t="s">
        <v>501</v>
      </c>
      <c r="F115" s="206"/>
      <c r="G115" s="112" t="s">
        <v>519</v>
      </c>
      <c r="H115" s="113">
        <v>1.2E-2</v>
      </c>
      <c r="I115" s="114">
        <v>2.25</v>
      </c>
      <c r="J115" s="114">
        <v>0.02</v>
      </c>
    </row>
    <row r="116" spans="1:10" x14ac:dyDescent="0.2">
      <c r="A116" s="115"/>
      <c r="B116" s="115"/>
      <c r="C116" s="115"/>
      <c r="D116" s="115"/>
      <c r="E116" s="115" t="s">
        <v>502</v>
      </c>
      <c r="F116" s="116">
        <v>1.05</v>
      </c>
      <c r="G116" s="115" t="s">
        <v>503</v>
      </c>
      <c r="H116" s="116">
        <v>0</v>
      </c>
      <c r="I116" s="115" t="s">
        <v>504</v>
      </c>
      <c r="J116" s="116">
        <v>1.05</v>
      </c>
    </row>
    <row r="117" spans="1:10" x14ac:dyDescent="0.2">
      <c r="A117" s="115"/>
      <c r="B117" s="115"/>
      <c r="C117" s="115"/>
      <c r="D117" s="115"/>
      <c r="E117" s="115" t="s">
        <v>505</v>
      </c>
      <c r="F117" s="116">
        <v>0.31</v>
      </c>
      <c r="G117" s="115"/>
      <c r="H117" s="207" t="s">
        <v>506</v>
      </c>
      <c r="I117" s="207"/>
      <c r="J117" s="116">
        <v>1.53</v>
      </c>
    </row>
    <row r="118" spans="1:10" ht="15" thickBot="1" x14ac:dyDescent="0.25">
      <c r="A118" s="117"/>
      <c r="B118" s="117"/>
      <c r="C118" s="117"/>
      <c r="D118" s="117"/>
      <c r="E118" s="117"/>
      <c r="F118" s="117"/>
      <c r="G118" s="117" t="s">
        <v>507</v>
      </c>
      <c r="H118" s="118">
        <v>940.52</v>
      </c>
      <c r="I118" s="117" t="s">
        <v>508</v>
      </c>
      <c r="J118" s="119">
        <v>1438.99</v>
      </c>
    </row>
    <row r="119" spans="1:10" ht="14.25" customHeight="1" thickTop="1" x14ac:dyDescent="0.2">
      <c r="A119" s="120"/>
      <c r="B119" s="120"/>
      <c r="C119" s="120"/>
      <c r="D119" s="120"/>
      <c r="E119" s="120"/>
      <c r="F119" s="120"/>
      <c r="G119" s="120"/>
      <c r="H119" s="120"/>
      <c r="I119" s="120"/>
      <c r="J119" s="120"/>
    </row>
    <row r="120" spans="1:10" ht="15" x14ac:dyDescent="0.2">
      <c r="A120" s="106" t="s">
        <v>44</v>
      </c>
      <c r="B120" s="107" t="s">
        <v>393</v>
      </c>
      <c r="C120" s="106" t="s">
        <v>491</v>
      </c>
      <c r="D120" s="106" t="s">
        <v>394</v>
      </c>
      <c r="E120" s="208" t="s">
        <v>436</v>
      </c>
      <c r="F120" s="208"/>
      <c r="G120" s="108" t="s">
        <v>492</v>
      </c>
      <c r="H120" s="107" t="s">
        <v>493</v>
      </c>
      <c r="I120" s="107" t="s">
        <v>494</v>
      </c>
      <c r="J120" s="107" t="s">
        <v>472</v>
      </c>
    </row>
    <row r="121" spans="1:10" ht="38.25" x14ac:dyDescent="0.2">
      <c r="A121" s="127" t="s">
        <v>495</v>
      </c>
      <c r="B121" s="128" t="s">
        <v>45</v>
      </c>
      <c r="C121" s="127" t="s">
        <v>25</v>
      </c>
      <c r="D121" s="127" t="s">
        <v>46</v>
      </c>
      <c r="E121" s="205" t="s">
        <v>541</v>
      </c>
      <c r="F121" s="205"/>
      <c r="G121" s="129" t="s">
        <v>28</v>
      </c>
      <c r="H121" s="130">
        <v>1</v>
      </c>
      <c r="I121" s="131">
        <v>367.67</v>
      </c>
      <c r="J121" s="131">
        <v>367.67</v>
      </c>
    </row>
    <row r="122" spans="1:10" ht="25.5" x14ac:dyDescent="0.2">
      <c r="A122" s="110" t="s">
        <v>497</v>
      </c>
      <c r="B122" s="111" t="s">
        <v>542</v>
      </c>
      <c r="C122" s="110" t="s">
        <v>9</v>
      </c>
      <c r="D122" s="110" t="s">
        <v>543</v>
      </c>
      <c r="E122" s="206" t="s">
        <v>496</v>
      </c>
      <c r="F122" s="206"/>
      <c r="G122" s="112" t="s">
        <v>519</v>
      </c>
      <c r="H122" s="113">
        <v>1</v>
      </c>
      <c r="I122" s="114">
        <v>20.37</v>
      </c>
      <c r="J122" s="114">
        <v>20.37</v>
      </c>
    </row>
    <row r="123" spans="1:10" x14ac:dyDescent="0.2">
      <c r="A123" s="110" t="s">
        <v>497</v>
      </c>
      <c r="B123" s="111" t="s">
        <v>517</v>
      </c>
      <c r="C123" s="110" t="s">
        <v>9</v>
      </c>
      <c r="D123" s="110" t="s">
        <v>518</v>
      </c>
      <c r="E123" s="206" t="s">
        <v>496</v>
      </c>
      <c r="F123" s="206"/>
      <c r="G123" s="112" t="s">
        <v>519</v>
      </c>
      <c r="H123" s="113">
        <v>2</v>
      </c>
      <c r="I123" s="114">
        <v>16.37</v>
      </c>
      <c r="J123" s="114">
        <v>32.74</v>
      </c>
    </row>
    <row r="124" spans="1:10" ht="51" x14ac:dyDescent="0.2">
      <c r="A124" s="110" t="s">
        <v>497</v>
      </c>
      <c r="B124" s="111" t="s">
        <v>544</v>
      </c>
      <c r="C124" s="110" t="s">
        <v>9</v>
      </c>
      <c r="D124" s="110" t="s">
        <v>545</v>
      </c>
      <c r="E124" s="206" t="s">
        <v>546</v>
      </c>
      <c r="F124" s="206"/>
      <c r="G124" s="112" t="s">
        <v>26</v>
      </c>
      <c r="H124" s="113">
        <v>0.01</v>
      </c>
      <c r="I124" s="114">
        <v>344.78</v>
      </c>
      <c r="J124" s="114">
        <v>3.44</v>
      </c>
    </row>
    <row r="125" spans="1:10" ht="38.25" customHeight="1" x14ac:dyDescent="0.2">
      <c r="A125" s="110" t="s">
        <v>498</v>
      </c>
      <c r="B125" s="111" t="s">
        <v>547</v>
      </c>
      <c r="C125" s="110" t="s">
        <v>9</v>
      </c>
      <c r="D125" s="110" t="s">
        <v>548</v>
      </c>
      <c r="E125" s="206" t="s">
        <v>500</v>
      </c>
      <c r="F125" s="206"/>
      <c r="G125" s="112" t="s">
        <v>76</v>
      </c>
      <c r="H125" s="113">
        <v>1</v>
      </c>
      <c r="I125" s="114">
        <v>5.38</v>
      </c>
      <c r="J125" s="114">
        <v>5.38</v>
      </c>
    </row>
    <row r="126" spans="1:10" ht="25.5" x14ac:dyDescent="0.2">
      <c r="A126" s="110" t="s">
        <v>498</v>
      </c>
      <c r="B126" s="111" t="s">
        <v>549</v>
      </c>
      <c r="C126" s="110" t="s">
        <v>9</v>
      </c>
      <c r="D126" s="110" t="s">
        <v>550</v>
      </c>
      <c r="E126" s="206" t="s">
        <v>500</v>
      </c>
      <c r="F126" s="206"/>
      <c r="G126" s="112" t="s">
        <v>76</v>
      </c>
      <c r="H126" s="113">
        <v>4</v>
      </c>
      <c r="I126" s="114">
        <v>13.27</v>
      </c>
      <c r="J126" s="114">
        <v>53.08</v>
      </c>
    </row>
    <row r="127" spans="1:10" ht="38.25" x14ac:dyDescent="0.2">
      <c r="A127" s="110" t="s">
        <v>498</v>
      </c>
      <c r="B127" s="111" t="s">
        <v>551</v>
      </c>
      <c r="C127" s="110" t="s">
        <v>9</v>
      </c>
      <c r="D127" s="110" t="s">
        <v>552</v>
      </c>
      <c r="E127" s="206" t="s">
        <v>500</v>
      </c>
      <c r="F127" s="206"/>
      <c r="G127" s="112" t="s">
        <v>28</v>
      </c>
      <c r="H127" s="113">
        <v>1</v>
      </c>
      <c r="I127" s="114">
        <v>250</v>
      </c>
      <c r="J127" s="114">
        <v>250</v>
      </c>
    </row>
    <row r="128" spans="1:10" ht="25.5" x14ac:dyDescent="0.2">
      <c r="A128" s="110" t="s">
        <v>498</v>
      </c>
      <c r="B128" s="111" t="s">
        <v>553</v>
      </c>
      <c r="C128" s="110" t="s">
        <v>9</v>
      </c>
      <c r="D128" s="110" t="s">
        <v>554</v>
      </c>
      <c r="E128" s="206" t="s">
        <v>500</v>
      </c>
      <c r="F128" s="206"/>
      <c r="G128" s="112" t="s">
        <v>84</v>
      </c>
      <c r="H128" s="113">
        <v>0.11</v>
      </c>
      <c r="I128" s="114">
        <v>24.21</v>
      </c>
      <c r="J128" s="114">
        <v>2.66</v>
      </c>
    </row>
    <row r="129" spans="1:10" ht="14.25" customHeight="1" x14ac:dyDescent="0.2">
      <c r="A129" s="115"/>
      <c r="B129" s="115"/>
      <c r="C129" s="115"/>
      <c r="D129" s="115"/>
      <c r="E129" s="115" t="s">
        <v>502</v>
      </c>
      <c r="F129" s="116">
        <v>38.03</v>
      </c>
      <c r="G129" s="115" t="s">
        <v>503</v>
      </c>
      <c r="H129" s="116">
        <v>0</v>
      </c>
      <c r="I129" s="115" t="s">
        <v>504</v>
      </c>
      <c r="J129" s="116">
        <v>38.03</v>
      </c>
    </row>
    <row r="130" spans="1:10" x14ac:dyDescent="0.2">
      <c r="A130" s="115"/>
      <c r="B130" s="115"/>
      <c r="C130" s="115"/>
      <c r="D130" s="115"/>
      <c r="E130" s="115" t="s">
        <v>505</v>
      </c>
      <c r="F130" s="116">
        <v>96.1</v>
      </c>
      <c r="G130" s="115"/>
      <c r="H130" s="207" t="s">
        <v>506</v>
      </c>
      <c r="I130" s="207"/>
      <c r="J130" s="116">
        <v>463.77</v>
      </c>
    </row>
    <row r="131" spans="1:10" ht="15" thickBot="1" x14ac:dyDescent="0.25">
      <c r="A131" s="117"/>
      <c r="B131" s="117"/>
      <c r="C131" s="117"/>
      <c r="D131" s="117"/>
      <c r="E131" s="117"/>
      <c r="F131" s="117"/>
      <c r="G131" s="117" t="s">
        <v>507</v>
      </c>
      <c r="H131" s="118">
        <v>1</v>
      </c>
      <c r="I131" s="117" t="s">
        <v>508</v>
      </c>
      <c r="J131" s="119">
        <v>463.77</v>
      </c>
    </row>
    <row r="132" spans="1:10" ht="15" thickTop="1" x14ac:dyDescent="0.2">
      <c r="A132" s="120"/>
      <c r="B132" s="120"/>
      <c r="C132" s="120"/>
      <c r="D132" s="120"/>
      <c r="E132" s="120"/>
      <c r="F132" s="120"/>
      <c r="G132" s="120"/>
      <c r="H132" s="120"/>
      <c r="I132" s="120"/>
      <c r="J132" s="120"/>
    </row>
    <row r="133" spans="1:10" ht="15" x14ac:dyDescent="0.2">
      <c r="A133" s="106" t="s">
        <v>47</v>
      </c>
      <c r="B133" s="107" t="s">
        <v>393</v>
      </c>
      <c r="C133" s="106" t="s">
        <v>491</v>
      </c>
      <c r="D133" s="106" t="s">
        <v>394</v>
      </c>
      <c r="E133" s="208" t="s">
        <v>436</v>
      </c>
      <c r="F133" s="208"/>
      <c r="G133" s="108" t="s">
        <v>492</v>
      </c>
      <c r="H133" s="107" t="s">
        <v>493</v>
      </c>
      <c r="I133" s="107" t="s">
        <v>494</v>
      </c>
      <c r="J133" s="107" t="s">
        <v>472</v>
      </c>
    </row>
    <row r="134" spans="1:10" ht="38.25" x14ac:dyDescent="0.2">
      <c r="A134" s="127" t="s">
        <v>495</v>
      </c>
      <c r="B134" s="128" t="s">
        <v>48</v>
      </c>
      <c r="C134" s="127" t="s">
        <v>41</v>
      </c>
      <c r="D134" s="127" t="s">
        <v>49</v>
      </c>
      <c r="E134" s="205" t="s">
        <v>555</v>
      </c>
      <c r="F134" s="205"/>
      <c r="G134" s="129" t="s">
        <v>43</v>
      </c>
      <c r="H134" s="130">
        <v>1</v>
      </c>
      <c r="I134" s="131">
        <v>2.99</v>
      </c>
      <c r="J134" s="131">
        <v>2.99</v>
      </c>
    </row>
    <row r="135" spans="1:10" ht="14.25" customHeight="1" x14ac:dyDescent="0.2">
      <c r="A135" s="110" t="s">
        <v>497</v>
      </c>
      <c r="B135" s="111" t="s">
        <v>556</v>
      </c>
      <c r="C135" s="110" t="s">
        <v>41</v>
      </c>
      <c r="D135" s="110" t="s">
        <v>557</v>
      </c>
      <c r="E135" s="206" t="s">
        <v>555</v>
      </c>
      <c r="F135" s="206"/>
      <c r="G135" s="112" t="s">
        <v>43</v>
      </c>
      <c r="H135" s="113">
        <v>0.14299999999999999</v>
      </c>
      <c r="I135" s="114">
        <v>4.17</v>
      </c>
      <c r="J135" s="114">
        <v>0.59</v>
      </c>
    </row>
    <row r="136" spans="1:10" x14ac:dyDescent="0.2">
      <c r="A136" s="110" t="s">
        <v>497</v>
      </c>
      <c r="B136" s="111" t="s">
        <v>558</v>
      </c>
      <c r="C136" s="110" t="s">
        <v>41</v>
      </c>
      <c r="D136" s="110" t="s">
        <v>559</v>
      </c>
      <c r="E136" s="206" t="s">
        <v>560</v>
      </c>
      <c r="F136" s="206"/>
      <c r="G136" s="112" t="s">
        <v>532</v>
      </c>
      <c r="H136" s="113">
        <v>2.9000000000000001E-2</v>
      </c>
      <c r="I136" s="114">
        <v>3.67</v>
      </c>
      <c r="J136" s="114">
        <v>0.1</v>
      </c>
    </row>
    <row r="137" spans="1:10" ht="14.25" customHeight="1" x14ac:dyDescent="0.2">
      <c r="A137" s="110" t="s">
        <v>497</v>
      </c>
      <c r="B137" s="111" t="s">
        <v>561</v>
      </c>
      <c r="C137" s="110" t="s">
        <v>41</v>
      </c>
      <c r="D137" s="110" t="s">
        <v>562</v>
      </c>
      <c r="E137" s="206" t="s">
        <v>560</v>
      </c>
      <c r="F137" s="206"/>
      <c r="G137" s="112" t="s">
        <v>532</v>
      </c>
      <c r="H137" s="113">
        <v>1.4E-2</v>
      </c>
      <c r="I137" s="114">
        <v>3.51</v>
      </c>
      <c r="J137" s="114">
        <v>0.04</v>
      </c>
    </row>
    <row r="138" spans="1:10" x14ac:dyDescent="0.2">
      <c r="A138" s="110" t="s">
        <v>498</v>
      </c>
      <c r="B138" s="111" t="s">
        <v>563</v>
      </c>
      <c r="C138" s="110" t="s">
        <v>41</v>
      </c>
      <c r="D138" s="110" t="s">
        <v>564</v>
      </c>
      <c r="E138" s="206" t="s">
        <v>500</v>
      </c>
      <c r="F138" s="206"/>
      <c r="G138" s="112" t="s">
        <v>565</v>
      </c>
      <c r="H138" s="113">
        <v>7.0999999999999994E-2</v>
      </c>
      <c r="I138" s="114">
        <v>2.1</v>
      </c>
      <c r="J138" s="114">
        <v>0.14000000000000001</v>
      </c>
    </row>
    <row r="139" spans="1:10" ht="25.5" x14ac:dyDescent="0.2">
      <c r="A139" s="110" t="s">
        <v>498</v>
      </c>
      <c r="B139" s="111" t="s">
        <v>566</v>
      </c>
      <c r="C139" s="110" t="s">
        <v>41</v>
      </c>
      <c r="D139" s="110" t="s">
        <v>567</v>
      </c>
      <c r="E139" s="206" t="s">
        <v>500</v>
      </c>
      <c r="F139" s="206"/>
      <c r="G139" s="112" t="s">
        <v>565</v>
      </c>
      <c r="H139" s="113">
        <v>7.0999999999999994E-2</v>
      </c>
      <c r="I139" s="114">
        <v>7.6</v>
      </c>
      <c r="J139" s="114">
        <v>0.53</v>
      </c>
    </row>
    <row r="140" spans="1:10" ht="38.25" x14ac:dyDescent="0.2">
      <c r="A140" s="110" t="s">
        <v>498</v>
      </c>
      <c r="B140" s="111" t="s">
        <v>568</v>
      </c>
      <c r="C140" s="110" t="s">
        <v>9</v>
      </c>
      <c r="D140" s="110" t="s">
        <v>569</v>
      </c>
      <c r="E140" s="206" t="s">
        <v>500</v>
      </c>
      <c r="F140" s="206"/>
      <c r="G140" s="112" t="s">
        <v>76</v>
      </c>
      <c r="H140" s="113">
        <v>0.314</v>
      </c>
      <c r="I140" s="114">
        <v>2.6</v>
      </c>
      <c r="J140" s="114">
        <v>0.81</v>
      </c>
    </row>
    <row r="141" spans="1:10" x14ac:dyDescent="0.2">
      <c r="A141" s="110" t="s">
        <v>498</v>
      </c>
      <c r="B141" s="111" t="s">
        <v>570</v>
      </c>
      <c r="C141" s="110" t="s">
        <v>9</v>
      </c>
      <c r="D141" s="110" t="s">
        <v>571</v>
      </c>
      <c r="E141" s="206" t="s">
        <v>499</v>
      </c>
      <c r="F141" s="206"/>
      <c r="G141" s="112" t="s">
        <v>519</v>
      </c>
      <c r="H141" s="113">
        <v>1.4E-2</v>
      </c>
      <c r="I141" s="114">
        <v>18.97</v>
      </c>
      <c r="J141" s="114">
        <v>0.26</v>
      </c>
    </row>
    <row r="142" spans="1:10" x14ac:dyDescent="0.2">
      <c r="A142" s="110" t="s">
        <v>498</v>
      </c>
      <c r="B142" s="111" t="s">
        <v>572</v>
      </c>
      <c r="C142" s="110" t="s">
        <v>9</v>
      </c>
      <c r="D142" s="110" t="s">
        <v>573</v>
      </c>
      <c r="E142" s="206" t="s">
        <v>500</v>
      </c>
      <c r="F142" s="206"/>
      <c r="G142" s="112" t="s">
        <v>574</v>
      </c>
      <c r="H142" s="113">
        <v>3.5999999999999997E-2</v>
      </c>
      <c r="I142" s="114">
        <v>6.19</v>
      </c>
      <c r="J142" s="114">
        <v>0.22</v>
      </c>
    </row>
    <row r="143" spans="1:10" ht="14.25" customHeight="1" x14ac:dyDescent="0.2">
      <c r="A143" s="110" t="s">
        <v>498</v>
      </c>
      <c r="B143" s="111" t="s">
        <v>575</v>
      </c>
      <c r="C143" s="110" t="s">
        <v>9</v>
      </c>
      <c r="D143" s="110" t="s">
        <v>576</v>
      </c>
      <c r="E143" s="206" t="s">
        <v>499</v>
      </c>
      <c r="F143" s="206"/>
      <c r="G143" s="112" t="s">
        <v>519</v>
      </c>
      <c r="H143" s="113">
        <v>2.8000000000000001E-2</v>
      </c>
      <c r="I143" s="114">
        <v>10.96</v>
      </c>
      <c r="J143" s="114">
        <v>0.3</v>
      </c>
    </row>
    <row r="144" spans="1:10" x14ac:dyDescent="0.2">
      <c r="A144" s="115"/>
      <c r="B144" s="115"/>
      <c r="C144" s="115"/>
      <c r="D144" s="115"/>
      <c r="E144" s="115" t="s">
        <v>502</v>
      </c>
      <c r="F144" s="116">
        <v>0.77</v>
      </c>
      <c r="G144" s="115" t="s">
        <v>503</v>
      </c>
      <c r="H144" s="116">
        <v>0</v>
      </c>
      <c r="I144" s="115" t="s">
        <v>504</v>
      </c>
      <c r="J144" s="116">
        <v>0.77</v>
      </c>
    </row>
    <row r="145" spans="1:10" x14ac:dyDescent="0.2">
      <c r="A145" s="115"/>
      <c r="B145" s="115"/>
      <c r="C145" s="115"/>
      <c r="D145" s="115"/>
      <c r="E145" s="115" t="s">
        <v>505</v>
      </c>
      <c r="F145" s="116">
        <v>0.78</v>
      </c>
      <c r="G145" s="115"/>
      <c r="H145" s="207" t="s">
        <v>506</v>
      </c>
      <c r="I145" s="207"/>
      <c r="J145" s="116">
        <v>3.77</v>
      </c>
    </row>
    <row r="146" spans="1:10" ht="15" thickBot="1" x14ac:dyDescent="0.25">
      <c r="A146" s="117"/>
      <c r="B146" s="117"/>
      <c r="C146" s="117"/>
      <c r="D146" s="117"/>
      <c r="E146" s="117"/>
      <c r="F146" s="117"/>
      <c r="G146" s="117" t="s">
        <v>507</v>
      </c>
      <c r="H146" s="118">
        <v>1881.04</v>
      </c>
      <c r="I146" s="117" t="s">
        <v>508</v>
      </c>
      <c r="J146" s="119">
        <v>7091.52</v>
      </c>
    </row>
    <row r="147" spans="1:10" ht="15" thickTop="1" x14ac:dyDescent="0.2">
      <c r="A147" s="120"/>
      <c r="B147" s="120"/>
      <c r="C147" s="120"/>
      <c r="D147" s="120"/>
      <c r="E147" s="120"/>
      <c r="F147" s="120"/>
      <c r="G147" s="120"/>
      <c r="H147" s="120"/>
      <c r="I147" s="120"/>
      <c r="J147" s="120"/>
    </row>
    <row r="148" spans="1:10" ht="15" x14ac:dyDescent="0.2">
      <c r="A148" s="106" t="s">
        <v>50</v>
      </c>
      <c r="B148" s="107" t="s">
        <v>393</v>
      </c>
      <c r="C148" s="106" t="s">
        <v>491</v>
      </c>
      <c r="D148" s="106" t="s">
        <v>394</v>
      </c>
      <c r="E148" s="208" t="s">
        <v>436</v>
      </c>
      <c r="F148" s="208"/>
      <c r="G148" s="108" t="s">
        <v>492</v>
      </c>
      <c r="H148" s="107" t="s">
        <v>493</v>
      </c>
      <c r="I148" s="107" t="s">
        <v>494</v>
      </c>
      <c r="J148" s="107" t="s">
        <v>472</v>
      </c>
    </row>
    <row r="149" spans="1:10" ht="76.5" x14ac:dyDescent="0.2">
      <c r="A149" s="127" t="s">
        <v>495</v>
      </c>
      <c r="B149" s="128" t="s">
        <v>51</v>
      </c>
      <c r="C149" s="127" t="s">
        <v>9</v>
      </c>
      <c r="D149" s="127" t="s">
        <v>52</v>
      </c>
      <c r="E149" s="205" t="s">
        <v>509</v>
      </c>
      <c r="F149" s="205"/>
      <c r="G149" s="129" t="s">
        <v>26</v>
      </c>
      <c r="H149" s="130">
        <v>1</v>
      </c>
      <c r="I149" s="131">
        <v>9.7200000000000006</v>
      </c>
      <c r="J149" s="131">
        <v>9.7200000000000006</v>
      </c>
    </row>
    <row r="150" spans="1:10" ht="51" x14ac:dyDescent="0.2">
      <c r="A150" s="110" t="s">
        <v>497</v>
      </c>
      <c r="B150" s="111" t="s">
        <v>577</v>
      </c>
      <c r="C150" s="110" t="s">
        <v>9</v>
      </c>
      <c r="D150" s="110" t="s">
        <v>578</v>
      </c>
      <c r="E150" s="206" t="s">
        <v>510</v>
      </c>
      <c r="F150" s="206"/>
      <c r="G150" s="112" t="s">
        <v>511</v>
      </c>
      <c r="H150" s="113">
        <v>3.2199999999999999E-2</v>
      </c>
      <c r="I150" s="114">
        <v>191.27</v>
      </c>
      <c r="J150" s="114">
        <v>6.15</v>
      </c>
    </row>
    <row r="151" spans="1:10" ht="51" x14ac:dyDescent="0.2">
      <c r="A151" s="110" t="s">
        <v>497</v>
      </c>
      <c r="B151" s="111" t="s">
        <v>579</v>
      </c>
      <c r="C151" s="110" t="s">
        <v>9</v>
      </c>
      <c r="D151" s="110" t="s">
        <v>580</v>
      </c>
      <c r="E151" s="206" t="s">
        <v>510</v>
      </c>
      <c r="F151" s="206"/>
      <c r="G151" s="112" t="s">
        <v>516</v>
      </c>
      <c r="H151" s="113">
        <v>3.5000000000000003E-2</v>
      </c>
      <c r="I151" s="114">
        <v>70.95</v>
      </c>
      <c r="J151" s="114">
        <v>2.48</v>
      </c>
    </row>
    <row r="152" spans="1:10" x14ac:dyDescent="0.2">
      <c r="A152" s="110" t="s">
        <v>497</v>
      </c>
      <c r="B152" s="111" t="s">
        <v>517</v>
      </c>
      <c r="C152" s="110" t="s">
        <v>9</v>
      </c>
      <c r="D152" s="110" t="s">
        <v>518</v>
      </c>
      <c r="E152" s="206" t="s">
        <v>496</v>
      </c>
      <c r="F152" s="206"/>
      <c r="G152" s="112" t="s">
        <v>519</v>
      </c>
      <c r="H152" s="113">
        <v>6.7100000000000007E-2</v>
      </c>
      <c r="I152" s="114">
        <v>16.37</v>
      </c>
      <c r="J152" s="114">
        <v>1.0900000000000001</v>
      </c>
    </row>
    <row r="153" spans="1:10" x14ac:dyDescent="0.2">
      <c r="A153" s="115"/>
      <c r="B153" s="115"/>
      <c r="C153" s="115"/>
      <c r="D153" s="115"/>
      <c r="E153" s="115" t="s">
        <v>502</v>
      </c>
      <c r="F153" s="116">
        <v>1.76</v>
      </c>
      <c r="G153" s="115" t="s">
        <v>503</v>
      </c>
      <c r="H153" s="116">
        <v>0</v>
      </c>
      <c r="I153" s="115" t="s">
        <v>504</v>
      </c>
      <c r="J153" s="116">
        <v>1.76</v>
      </c>
    </row>
    <row r="154" spans="1:10" x14ac:dyDescent="0.2">
      <c r="A154" s="115"/>
      <c r="B154" s="115"/>
      <c r="C154" s="115"/>
      <c r="D154" s="115"/>
      <c r="E154" s="115" t="s">
        <v>505</v>
      </c>
      <c r="F154" s="116">
        <v>2.54</v>
      </c>
      <c r="G154" s="115"/>
      <c r="H154" s="207" t="s">
        <v>506</v>
      </c>
      <c r="I154" s="207"/>
      <c r="J154" s="116">
        <v>12.26</v>
      </c>
    </row>
    <row r="155" spans="1:10" ht="15" thickBot="1" x14ac:dyDescent="0.25">
      <c r="A155" s="117"/>
      <c r="B155" s="117"/>
      <c r="C155" s="117"/>
      <c r="D155" s="117"/>
      <c r="E155" s="117"/>
      <c r="F155" s="117"/>
      <c r="G155" s="117" t="s">
        <v>507</v>
      </c>
      <c r="H155" s="118">
        <v>1475.63</v>
      </c>
      <c r="I155" s="117" t="s">
        <v>508</v>
      </c>
      <c r="J155" s="119">
        <v>18091.22</v>
      </c>
    </row>
    <row r="156" spans="1:10" ht="14.25" customHeight="1" thickTop="1" x14ac:dyDescent="0.2">
      <c r="A156" s="120"/>
      <c r="B156" s="120"/>
      <c r="C156" s="120"/>
      <c r="D156" s="120"/>
      <c r="E156" s="120"/>
      <c r="F156" s="120"/>
      <c r="G156" s="120"/>
      <c r="H156" s="120"/>
      <c r="I156" s="120"/>
      <c r="J156" s="120"/>
    </row>
    <row r="157" spans="1:10" ht="15" x14ac:dyDescent="0.2">
      <c r="A157" s="106" t="s">
        <v>53</v>
      </c>
      <c r="B157" s="107" t="s">
        <v>393</v>
      </c>
      <c r="C157" s="106" t="s">
        <v>491</v>
      </c>
      <c r="D157" s="106" t="s">
        <v>394</v>
      </c>
      <c r="E157" s="208" t="s">
        <v>436</v>
      </c>
      <c r="F157" s="208"/>
      <c r="G157" s="108" t="s">
        <v>492</v>
      </c>
      <c r="H157" s="107" t="s">
        <v>493</v>
      </c>
      <c r="I157" s="107" t="s">
        <v>494</v>
      </c>
      <c r="J157" s="107" t="s">
        <v>472</v>
      </c>
    </row>
    <row r="158" spans="1:10" ht="76.5" x14ac:dyDescent="0.2">
      <c r="A158" s="127" t="s">
        <v>495</v>
      </c>
      <c r="B158" s="128" t="s">
        <v>54</v>
      </c>
      <c r="C158" s="127" t="s">
        <v>9</v>
      </c>
      <c r="D158" s="127" t="s">
        <v>55</v>
      </c>
      <c r="E158" s="205" t="s">
        <v>509</v>
      </c>
      <c r="F158" s="205"/>
      <c r="G158" s="129" t="s">
        <v>26</v>
      </c>
      <c r="H158" s="130">
        <v>1</v>
      </c>
      <c r="I158" s="131">
        <v>9.42</v>
      </c>
      <c r="J158" s="131">
        <v>9.42</v>
      </c>
    </row>
    <row r="159" spans="1:10" ht="51" x14ac:dyDescent="0.2">
      <c r="A159" s="110" t="s">
        <v>497</v>
      </c>
      <c r="B159" s="111" t="s">
        <v>577</v>
      </c>
      <c r="C159" s="110" t="s">
        <v>9</v>
      </c>
      <c r="D159" s="110" t="s">
        <v>578</v>
      </c>
      <c r="E159" s="206" t="s">
        <v>510</v>
      </c>
      <c r="F159" s="206"/>
      <c r="G159" s="112" t="s">
        <v>511</v>
      </c>
      <c r="H159" s="113">
        <v>3.1199999999999999E-2</v>
      </c>
      <c r="I159" s="114">
        <v>191.27</v>
      </c>
      <c r="J159" s="114">
        <v>5.96</v>
      </c>
    </row>
    <row r="160" spans="1:10" ht="51" x14ac:dyDescent="0.2">
      <c r="A160" s="110" t="s">
        <v>497</v>
      </c>
      <c r="B160" s="111" t="s">
        <v>579</v>
      </c>
      <c r="C160" s="110" t="s">
        <v>9</v>
      </c>
      <c r="D160" s="110" t="s">
        <v>580</v>
      </c>
      <c r="E160" s="206" t="s">
        <v>510</v>
      </c>
      <c r="F160" s="206"/>
      <c r="G160" s="112" t="s">
        <v>516</v>
      </c>
      <c r="H160" s="113">
        <v>3.39E-2</v>
      </c>
      <c r="I160" s="114">
        <v>70.95</v>
      </c>
      <c r="J160" s="114">
        <v>2.4</v>
      </c>
    </row>
    <row r="161" spans="1:10" x14ac:dyDescent="0.2">
      <c r="A161" s="110" t="s">
        <v>497</v>
      </c>
      <c r="B161" s="111" t="s">
        <v>517</v>
      </c>
      <c r="C161" s="110" t="s">
        <v>9</v>
      </c>
      <c r="D161" s="110" t="s">
        <v>518</v>
      </c>
      <c r="E161" s="206" t="s">
        <v>496</v>
      </c>
      <c r="F161" s="206"/>
      <c r="G161" s="112" t="s">
        <v>519</v>
      </c>
      <c r="H161" s="113">
        <v>6.5000000000000002E-2</v>
      </c>
      <c r="I161" s="114">
        <v>16.37</v>
      </c>
      <c r="J161" s="114">
        <v>1.06</v>
      </c>
    </row>
    <row r="162" spans="1:10" x14ac:dyDescent="0.2">
      <c r="A162" s="115"/>
      <c r="B162" s="115"/>
      <c r="C162" s="115"/>
      <c r="D162" s="115"/>
      <c r="E162" s="115" t="s">
        <v>502</v>
      </c>
      <c r="F162" s="116">
        <v>1.7</v>
      </c>
      <c r="G162" s="115" t="s">
        <v>503</v>
      </c>
      <c r="H162" s="116">
        <v>0</v>
      </c>
      <c r="I162" s="115" t="s">
        <v>504</v>
      </c>
      <c r="J162" s="116">
        <v>1.7</v>
      </c>
    </row>
    <row r="163" spans="1:10" ht="14.25" customHeight="1" x14ac:dyDescent="0.2">
      <c r="A163" s="115"/>
      <c r="B163" s="115"/>
      <c r="C163" s="115"/>
      <c r="D163" s="115"/>
      <c r="E163" s="115" t="s">
        <v>505</v>
      </c>
      <c r="F163" s="116">
        <v>2.46</v>
      </c>
      <c r="G163" s="115"/>
      <c r="H163" s="207" t="s">
        <v>506</v>
      </c>
      <c r="I163" s="207"/>
      <c r="J163" s="116">
        <v>11.88</v>
      </c>
    </row>
    <row r="164" spans="1:10" ht="15" thickBot="1" x14ac:dyDescent="0.25">
      <c r="A164" s="117"/>
      <c r="B164" s="117"/>
      <c r="C164" s="117"/>
      <c r="D164" s="117"/>
      <c r="E164" s="117"/>
      <c r="F164" s="117"/>
      <c r="G164" s="117" t="s">
        <v>507</v>
      </c>
      <c r="H164" s="118">
        <v>390.23</v>
      </c>
      <c r="I164" s="117" t="s">
        <v>508</v>
      </c>
      <c r="J164" s="119">
        <v>4635.93</v>
      </c>
    </row>
    <row r="165" spans="1:10" ht="15" thickTop="1" x14ac:dyDescent="0.2">
      <c r="A165" s="120"/>
      <c r="B165" s="120"/>
      <c r="C165" s="120"/>
      <c r="D165" s="120"/>
      <c r="E165" s="120"/>
      <c r="F165" s="120"/>
      <c r="G165" s="120"/>
      <c r="H165" s="120"/>
      <c r="I165" s="120"/>
      <c r="J165" s="120"/>
    </row>
    <row r="166" spans="1:10" ht="15" x14ac:dyDescent="0.2">
      <c r="A166" s="106" t="s">
        <v>56</v>
      </c>
      <c r="B166" s="107" t="s">
        <v>393</v>
      </c>
      <c r="C166" s="106" t="s">
        <v>491</v>
      </c>
      <c r="D166" s="106" t="s">
        <v>394</v>
      </c>
      <c r="E166" s="208" t="s">
        <v>436</v>
      </c>
      <c r="F166" s="208"/>
      <c r="G166" s="108" t="s">
        <v>492</v>
      </c>
      <c r="H166" s="107" t="s">
        <v>493</v>
      </c>
      <c r="I166" s="107" t="s">
        <v>494</v>
      </c>
      <c r="J166" s="107" t="s">
        <v>472</v>
      </c>
    </row>
    <row r="167" spans="1:10" ht="89.25" x14ac:dyDescent="0.2">
      <c r="A167" s="127" t="s">
        <v>495</v>
      </c>
      <c r="B167" s="128" t="s">
        <v>57</v>
      </c>
      <c r="C167" s="127" t="s">
        <v>9</v>
      </c>
      <c r="D167" s="127" t="s">
        <v>58</v>
      </c>
      <c r="E167" s="205" t="s">
        <v>509</v>
      </c>
      <c r="F167" s="205"/>
      <c r="G167" s="129" t="s">
        <v>26</v>
      </c>
      <c r="H167" s="130">
        <v>1</v>
      </c>
      <c r="I167" s="131">
        <v>9.27</v>
      </c>
      <c r="J167" s="131">
        <v>9.27</v>
      </c>
    </row>
    <row r="168" spans="1:10" ht="89.25" x14ac:dyDescent="0.2">
      <c r="A168" s="110" t="s">
        <v>497</v>
      </c>
      <c r="B168" s="111" t="s">
        <v>581</v>
      </c>
      <c r="C168" s="110" t="s">
        <v>9</v>
      </c>
      <c r="D168" s="110" t="s">
        <v>582</v>
      </c>
      <c r="E168" s="206" t="s">
        <v>510</v>
      </c>
      <c r="F168" s="206"/>
      <c r="G168" s="112" t="s">
        <v>511</v>
      </c>
      <c r="H168" s="113">
        <v>2.1999999999999999E-2</v>
      </c>
      <c r="I168" s="114">
        <v>132</v>
      </c>
      <c r="J168" s="114">
        <v>2.9</v>
      </c>
    </row>
    <row r="169" spans="1:10" ht="89.25" x14ac:dyDescent="0.2">
      <c r="A169" s="110" t="s">
        <v>497</v>
      </c>
      <c r="B169" s="111" t="s">
        <v>583</v>
      </c>
      <c r="C169" s="110" t="s">
        <v>9</v>
      </c>
      <c r="D169" s="110" t="s">
        <v>584</v>
      </c>
      <c r="E169" s="206" t="s">
        <v>510</v>
      </c>
      <c r="F169" s="206"/>
      <c r="G169" s="112" t="s">
        <v>516</v>
      </c>
      <c r="H169" s="113">
        <v>2.8000000000000001E-2</v>
      </c>
      <c r="I169" s="114">
        <v>49.03</v>
      </c>
      <c r="J169" s="114">
        <v>1.37</v>
      </c>
    </row>
    <row r="170" spans="1:10" x14ac:dyDescent="0.2">
      <c r="A170" s="110" t="s">
        <v>497</v>
      </c>
      <c r="B170" s="111" t="s">
        <v>517</v>
      </c>
      <c r="C170" s="110" t="s">
        <v>9</v>
      </c>
      <c r="D170" s="110" t="s">
        <v>518</v>
      </c>
      <c r="E170" s="206" t="s">
        <v>496</v>
      </c>
      <c r="F170" s="206"/>
      <c r="G170" s="112" t="s">
        <v>519</v>
      </c>
      <c r="H170" s="113">
        <v>1.7999999999999999E-2</v>
      </c>
      <c r="I170" s="114">
        <v>16.37</v>
      </c>
      <c r="J170" s="114">
        <v>0.28999999999999998</v>
      </c>
    </row>
    <row r="171" spans="1:10" ht="38.25" x14ac:dyDescent="0.2">
      <c r="A171" s="110" t="s">
        <v>497</v>
      </c>
      <c r="B171" s="111" t="s">
        <v>585</v>
      </c>
      <c r="C171" s="110" t="s">
        <v>9</v>
      </c>
      <c r="D171" s="110" t="s">
        <v>586</v>
      </c>
      <c r="E171" s="206" t="s">
        <v>510</v>
      </c>
      <c r="F171" s="206"/>
      <c r="G171" s="112" t="s">
        <v>511</v>
      </c>
      <c r="H171" s="113">
        <v>6.0999999999999999E-2</v>
      </c>
      <c r="I171" s="114">
        <v>25.35</v>
      </c>
      <c r="J171" s="114">
        <v>1.54</v>
      </c>
    </row>
    <row r="172" spans="1:10" ht="38.25" x14ac:dyDescent="0.2">
      <c r="A172" s="110" t="s">
        <v>497</v>
      </c>
      <c r="B172" s="111" t="s">
        <v>587</v>
      </c>
      <c r="C172" s="110" t="s">
        <v>9</v>
      </c>
      <c r="D172" s="110" t="s">
        <v>588</v>
      </c>
      <c r="E172" s="206" t="s">
        <v>510</v>
      </c>
      <c r="F172" s="206"/>
      <c r="G172" s="112" t="s">
        <v>516</v>
      </c>
      <c r="H172" s="113">
        <v>5.7000000000000002E-2</v>
      </c>
      <c r="I172" s="114">
        <v>18.64</v>
      </c>
      <c r="J172" s="114">
        <v>1.06</v>
      </c>
    </row>
    <row r="173" spans="1:10" ht="25.5" x14ac:dyDescent="0.2">
      <c r="A173" s="110" t="s">
        <v>497</v>
      </c>
      <c r="B173" s="111" t="s">
        <v>589</v>
      </c>
      <c r="C173" s="110" t="s">
        <v>9</v>
      </c>
      <c r="D173" s="110" t="s">
        <v>590</v>
      </c>
      <c r="E173" s="206" t="s">
        <v>509</v>
      </c>
      <c r="F173" s="206"/>
      <c r="G173" s="112" t="s">
        <v>26</v>
      </c>
      <c r="H173" s="113">
        <v>1</v>
      </c>
      <c r="I173" s="114">
        <v>2.11</v>
      </c>
      <c r="J173" s="114">
        <v>2.11</v>
      </c>
    </row>
    <row r="174" spans="1:10" x14ac:dyDescent="0.2">
      <c r="A174" s="115"/>
      <c r="B174" s="115"/>
      <c r="C174" s="115"/>
      <c r="D174" s="115"/>
      <c r="E174" s="115" t="s">
        <v>502</v>
      </c>
      <c r="F174" s="116">
        <v>2.75</v>
      </c>
      <c r="G174" s="115" t="s">
        <v>503</v>
      </c>
      <c r="H174" s="116">
        <v>0</v>
      </c>
      <c r="I174" s="115" t="s">
        <v>504</v>
      </c>
      <c r="J174" s="116">
        <v>2.75</v>
      </c>
    </row>
    <row r="175" spans="1:10" x14ac:dyDescent="0.2">
      <c r="A175" s="115"/>
      <c r="B175" s="115"/>
      <c r="C175" s="115"/>
      <c r="D175" s="115"/>
      <c r="E175" s="115" t="s">
        <v>505</v>
      </c>
      <c r="F175" s="116">
        <v>2.42</v>
      </c>
      <c r="G175" s="115"/>
      <c r="H175" s="207" t="s">
        <v>506</v>
      </c>
      <c r="I175" s="207"/>
      <c r="J175" s="116">
        <v>11.69</v>
      </c>
    </row>
    <row r="176" spans="1:10" ht="15" thickBot="1" x14ac:dyDescent="0.25">
      <c r="A176" s="117"/>
      <c r="B176" s="117"/>
      <c r="C176" s="117"/>
      <c r="D176" s="117"/>
      <c r="E176" s="117"/>
      <c r="F176" s="117"/>
      <c r="G176" s="117" t="s">
        <v>507</v>
      </c>
      <c r="H176" s="118">
        <v>1235.33</v>
      </c>
      <c r="I176" s="117" t="s">
        <v>508</v>
      </c>
      <c r="J176" s="119">
        <v>14441</v>
      </c>
    </row>
    <row r="177" spans="1:10" ht="15" thickTop="1" x14ac:dyDescent="0.2">
      <c r="A177" s="120"/>
      <c r="B177" s="120"/>
      <c r="C177" s="120"/>
      <c r="D177" s="120"/>
      <c r="E177" s="120"/>
      <c r="F177" s="120"/>
      <c r="G177" s="120"/>
      <c r="H177" s="120"/>
      <c r="I177" s="120"/>
      <c r="J177" s="120"/>
    </row>
    <row r="178" spans="1:10" ht="14.25" customHeight="1" x14ac:dyDescent="0.2">
      <c r="A178" s="106" t="s">
        <v>59</v>
      </c>
      <c r="B178" s="107" t="s">
        <v>393</v>
      </c>
      <c r="C178" s="106" t="s">
        <v>491</v>
      </c>
      <c r="D178" s="106" t="s">
        <v>394</v>
      </c>
      <c r="E178" s="208" t="s">
        <v>436</v>
      </c>
      <c r="F178" s="208"/>
      <c r="G178" s="108" t="s">
        <v>492</v>
      </c>
      <c r="H178" s="107" t="s">
        <v>493</v>
      </c>
      <c r="I178" s="107" t="s">
        <v>494</v>
      </c>
      <c r="J178" s="107" t="s">
        <v>472</v>
      </c>
    </row>
    <row r="179" spans="1:10" ht="76.5" x14ac:dyDescent="0.2">
      <c r="A179" s="127" t="s">
        <v>495</v>
      </c>
      <c r="B179" s="128" t="s">
        <v>870</v>
      </c>
      <c r="C179" s="127" t="s">
        <v>9</v>
      </c>
      <c r="D179" s="127" t="s">
        <v>871</v>
      </c>
      <c r="E179" s="205" t="s">
        <v>528</v>
      </c>
      <c r="F179" s="205"/>
      <c r="G179" s="129" t="s">
        <v>26</v>
      </c>
      <c r="H179" s="130">
        <v>1</v>
      </c>
      <c r="I179" s="131">
        <v>7.38</v>
      </c>
      <c r="J179" s="131">
        <v>7.38</v>
      </c>
    </row>
    <row r="180" spans="1:10" ht="51" x14ac:dyDescent="0.2">
      <c r="A180" s="110" t="s">
        <v>497</v>
      </c>
      <c r="B180" s="111" t="s">
        <v>526</v>
      </c>
      <c r="C180" s="110" t="s">
        <v>9</v>
      </c>
      <c r="D180" s="110" t="s">
        <v>527</v>
      </c>
      <c r="E180" s="206" t="s">
        <v>510</v>
      </c>
      <c r="F180" s="206"/>
      <c r="G180" s="112" t="s">
        <v>511</v>
      </c>
      <c r="H180" s="113">
        <v>8.3000000000000001E-3</v>
      </c>
      <c r="I180" s="114">
        <v>168.22</v>
      </c>
      <c r="J180" s="114">
        <v>1.39</v>
      </c>
    </row>
    <row r="181" spans="1:10" ht="51" x14ac:dyDescent="0.2">
      <c r="A181" s="110" t="s">
        <v>497</v>
      </c>
      <c r="B181" s="111" t="s">
        <v>955</v>
      </c>
      <c r="C181" s="110" t="s">
        <v>9</v>
      </c>
      <c r="D181" s="110" t="s">
        <v>956</v>
      </c>
      <c r="E181" s="206" t="s">
        <v>510</v>
      </c>
      <c r="F181" s="206"/>
      <c r="G181" s="112" t="s">
        <v>516</v>
      </c>
      <c r="H181" s="113">
        <v>8.5000000000000006E-3</v>
      </c>
      <c r="I181" s="114">
        <v>58.15</v>
      </c>
      <c r="J181" s="114">
        <v>0.49</v>
      </c>
    </row>
    <row r="182" spans="1:10" ht="63.75" x14ac:dyDescent="0.2">
      <c r="A182" s="110" t="s">
        <v>497</v>
      </c>
      <c r="B182" s="111" t="s">
        <v>957</v>
      </c>
      <c r="C182" s="110" t="s">
        <v>9</v>
      </c>
      <c r="D182" s="110" t="s">
        <v>958</v>
      </c>
      <c r="E182" s="206" t="s">
        <v>510</v>
      </c>
      <c r="F182" s="206"/>
      <c r="G182" s="112" t="s">
        <v>511</v>
      </c>
      <c r="H182" s="113">
        <v>1.6899999999999998E-2</v>
      </c>
      <c r="I182" s="114">
        <v>287.77999999999997</v>
      </c>
      <c r="J182" s="114">
        <v>4.8600000000000003</v>
      </c>
    </row>
    <row r="183" spans="1:10" ht="63.75" x14ac:dyDescent="0.2">
      <c r="A183" s="110" t="s">
        <v>497</v>
      </c>
      <c r="B183" s="111" t="s">
        <v>959</v>
      </c>
      <c r="C183" s="110" t="s">
        <v>9</v>
      </c>
      <c r="D183" s="110" t="s">
        <v>960</v>
      </c>
      <c r="E183" s="206" t="s">
        <v>510</v>
      </c>
      <c r="F183" s="206"/>
      <c r="G183" s="112" t="s">
        <v>516</v>
      </c>
      <c r="H183" s="113">
        <v>1.0999999999999999E-2</v>
      </c>
      <c r="I183" s="114">
        <v>58.78</v>
      </c>
      <c r="J183" s="114">
        <v>0.64</v>
      </c>
    </row>
    <row r="184" spans="1:10" x14ac:dyDescent="0.2">
      <c r="A184" s="115"/>
      <c r="B184" s="115"/>
      <c r="C184" s="115"/>
      <c r="D184" s="115"/>
      <c r="E184" s="115" t="s">
        <v>502</v>
      </c>
      <c r="F184" s="116">
        <v>0.51</v>
      </c>
      <c r="G184" s="115" t="s">
        <v>503</v>
      </c>
      <c r="H184" s="116">
        <v>0</v>
      </c>
      <c r="I184" s="115" t="s">
        <v>504</v>
      </c>
      <c r="J184" s="116">
        <v>0.51</v>
      </c>
    </row>
    <row r="185" spans="1:10" ht="14.25" customHeight="1" x14ac:dyDescent="0.2">
      <c r="A185" s="115"/>
      <c r="B185" s="115"/>
      <c r="C185" s="115"/>
      <c r="D185" s="115"/>
      <c r="E185" s="115" t="s">
        <v>505</v>
      </c>
      <c r="F185" s="116">
        <v>1.92</v>
      </c>
      <c r="G185" s="115"/>
      <c r="H185" s="207" t="s">
        <v>506</v>
      </c>
      <c r="I185" s="207"/>
      <c r="J185" s="116">
        <v>9.3000000000000007</v>
      </c>
    </row>
    <row r="186" spans="1:10" ht="15" thickBot="1" x14ac:dyDescent="0.25">
      <c r="A186" s="117"/>
      <c r="B186" s="117"/>
      <c r="C186" s="117"/>
      <c r="D186" s="117"/>
      <c r="E186" s="117"/>
      <c r="F186" s="117"/>
      <c r="G186" s="117" t="s">
        <v>507</v>
      </c>
      <c r="H186" s="118">
        <v>788.16</v>
      </c>
      <c r="I186" s="117" t="s">
        <v>508</v>
      </c>
      <c r="J186" s="119">
        <v>7329.88</v>
      </c>
    </row>
    <row r="187" spans="1:10" ht="14.25" customHeight="1" thickTop="1" x14ac:dyDescent="0.2">
      <c r="A187" s="120"/>
      <c r="B187" s="120"/>
      <c r="C187" s="120"/>
      <c r="D187" s="120"/>
      <c r="E187" s="120"/>
      <c r="F187" s="120"/>
      <c r="G187" s="120"/>
      <c r="H187" s="120"/>
      <c r="I187" s="120"/>
      <c r="J187" s="120"/>
    </row>
    <row r="188" spans="1:10" ht="15" x14ac:dyDescent="0.2">
      <c r="A188" s="106" t="s">
        <v>60</v>
      </c>
      <c r="B188" s="107" t="s">
        <v>393</v>
      </c>
      <c r="C188" s="106" t="s">
        <v>491</v>
      </c>
      <c r="D188" s="106" t="s">
        <v>394</v>
      </c>
      <c r="E188" s="208" t="s">
        <v>436</v>
      </c>
      <c r="F188" s="208"/>
      <c r="G188" s="108" t="s">
        <v>492</v>
      </c>
      <c r="H188" s="107" t="s">
        <v>493</v>
      </c>
      <c r="I188" s="107" t="s">
        <v>494</v>
      </c>
      <c r="J188" s="107" t="s">
        <v>472</v>
      </c>
    </row>
    <row r="189" spans="1:10" ht="38.25" x14ac:dyDescent="0.2">
      <c r="A189" s="127" t="s">
        <v>495</v>
      </c>
      <c r="B189" s="128" t="s">
        <v>872</v>
      </c>
      <c r="C189" s="127" t="s">
        <v>9</v>
      </c>
      <c r="D189" s="127" t="s">
        <v>873</v>
      </c>
      <c r="E189" s="205" t="s">
        <v>528</v>
      </c>
      <c r="F189" s="205"/>
      <c r="G189" s="129" t="s">
        <v>33</v>
      </c>
      <c r="H189" s="130">
        <v>1</v>
      </c>
      <c r="I189" s="131">
        <v>1.83</v>
      </c>
      <c r="J189" s="131">
        <v>1.83</v>
      </c>
    </row>
    <row r="190" spans="1:10" ht="63.75" x14ac:dyDescent="0.2">
      <c r="A190" s="110" t="s">
        <v>497</v>
      </c>
      <c r="B190" s="111" t="s">
        <v>957</v>
      </c>
      <c r="C190" s="110" t="s">
        <v>9</v>
      </c>
      <c r="D190" s="110" t="s">
        <v>958</v>
      </c>
      <c r="E190" s="206" t="s">
        <v>510</v>
      </c>
      <c r="F190" s="206"/>
      <c r="G190" s="112" t="s">
        <v>511</v>
      </c>
      <c r="H190" s="113">
        <v>5.8999999999999999E-3</v>
      </c>
      <c r="I190" s="114">
        <v>287.77999999999997</v>
      </c>
      <c r="J190" s="114">
        <v>1.69</v>
      </c>
    </row>
    <row r="191" spans="1:10" ht="63.75" x14ac:dyDescent="0.2">
      <c r="A191" s="110" t="s">
        <v>497</v>
      </c>
      <c r="B191" s="111" t="s">
        <v>959</v>
      </c>
      <c r="C191" s="110" t="s">
        <v>9</v>
      </c>
      <c r="D191" s="110" t="s">
        <v>960</v>
      </c>
      <c r="E191" s="206" t="s">
        <v>510</v>
      </c>
      <c r="F191" s="206"/>
      <c r="G191" s="112" t="s">
        <v>516</v>
      </c>
      <c r="H191" s="113">
        <v>2.5000000000000001E-3</v>
      </c>
      <c r="I191" s="114">
        <v>58.78</v>
      </c>
      <c r="J191" s="114">
        <v>0.14000000000000001</v>
      </c>
    </row>
    <row r="192" spans="1:10" x14ac:dyDescent="0.2">
      <c r="A192" s="115"/>
      <c r="B192" s="115"/>
      <c r="C192" s="115"/>
      <c r="D192" s="115"/>
      <c r="E192" s="115" t="s">
        <v>502</v>
      </c>
      <c r="F192" s="116">
        <v>0.08</v>
      </c>
      <c r="G192" s="115" t="s">
        <v>503</v>
      </c>
      <c r="H192" s="116">
        <v>0</v>
      </c>
      <c r="I192" s="115" t="s">
        <v>504</v>
      </c>
      <c r="J192" s="116">
        <v>0.08</v>
      </c>
    </row>
    <row r="193" spans="1:10" x14ac:dyDescent="0.2">
      <c r="A193" s="115"/>
      <c r="B193" s="115"/>
      <c r="C193" s="115"/>
      <c r="D193" s="115"/>
      <c r="E193" s="115" t="s">
        <v>505</v>
      </c>
      <c r="F193" s="116">
        <v>0.47</v>
      </c>
      <c r="G193" s="115"/>
      <c r="H193" s="207" t="s">
        <v>506</v>
      </c>
      <c r="I193" s="207"/>
      <c r="J193" s="116">
        <v>2.2999999999999998</v>
      </c>
    </row>
    <row r="194" spans="1:10" ht="14.25" customHeight="1" thickBot="1" x14ac:dyDescent="0.25">
      <c r="A194" s="117"/>
      <c r="B194" s="117"/>
      <c r="C194" s="117"/>
      <c r="D194" s="117"/>
      <c r="E194" s="117"/>
      <c r="F194" s="117"/>
      <c r="G194" s="117" t="s">
        <v>507</v>
      </c>
      <c r="H194" s="118">
        <v>6147.67</v>
      </c>
      <c r="I194" s="117" t="s">
        <v>508</v>
      </c>
      <c r="J194" s="119">
        <v>14139.64</v>
      </c>
    </row>
    <row r="195" spans="1:10" ht="15" thickTop="1" x14ac:dyDescent="0.2">
      <c r="A195" s="120"/>
      <c r="B195" s="120"/>
      <c r="C195" s="120"/>
      <c r="D195" s="120"/>
      <c r="E195" s="120"/>
      <c r="F195" s="120"/>
      <c r="G195" s="120"/>
      <c r="H195" s="120"/>
      <c r="I195" s="120"/>
      <c r="J195" s="120"/>
    </row>
    <row r="196" spans="1:10" ht="14.25" customHeight="1" x14ac:dyDescent="0.2">
      <c r="A196" s="106" t="s">
        <v>61</v>
      </c>
      <c r="B196" s="107" t="s">
        <v>393</v>
      </c>
      <c r="C196" s="106" t="s">
        <v>491</v>
      </c>
      <c r="D196" s="106" t="s">
        <v>394</v>
      </c>
      <c r="E196" s="208" t="s">
        <v>436</v>
      </c>
      <c r="F196" s="208"/>
      <c r="G196" s="108" t="s">
        <v>492</v>
      </c>
      <c r="H196" s="107" t="s">
        <v>493</v>
      </c>
      <c r="I196" s="107" t="s">
        <v>494</v>
      </c>
      <c r="J196" s="107" t="s">
        <v>472</v>
      </c>
    </row>
    <row r="197" spans="1:10" ht="25.5" x14ac:dyDescent="0.2">
      <c r="A197" s="127" t="s">
        <v>495</v>
      </c>
      <c r="B197" s="128" t="s">
        <v>864</v>
      </c>
      <c r="C197" s="127" t="s">
        <v>9</v>
      </c>
      <c r="D197" s="127" t="s">
        <v>865</v>
      </c>
      <c r="E197" s="205" t="s">
        <v>653</v>
      </c>
      <c r="F197" s="205"/>
      <c r="G197" s="129" t="s">
        <v>26</v>
      </c>
      <c r="H197" s="130">
        <v>1</v>
      </c>
      <c r="I197" s="131">
        <v>1.21</v>
      </c>
      <c r="J197" s="131">
        <v>1.21</v>
      </c>
    </row>
    <row r="198" spans="1:10" ht="51" x14ac:dyDescent="0.2">
      <c r="A198" s="110" t="s">
        <v>497</v>
      </c>
      <c r="B198" s="111" t="s">
        <v>920</v>
      </c>
      <c r="C198" s="110" t="s">
        <v>9</v>
      </c>
      <c r="D198" s="110" t="s">
        <v>921</v>
      </c>
      <c r="E198" s="206" t="s">
        <v>510</v>
      </c>
      <c r="F198" s="206"/>
      <c r="G198" s="112" t="s">
        <v>511</v>
      </c>
      <c r="H198" s="113">
        <v>3.0000000000000001E-3</v>
      </c>
      <c r="I198" s="114">
        <v>228.35</v>
      </c>
      <c r="J198" s="114">
        <v>0.68</v>
      </c>
    </row>
    <row r="199" spans="1:10" ht="51" x14ac:dyDescent="0.2">
      <c r="A199" s="110" t="s">
        <v>497</v>
      </c>
      <c r="B199" s="111" t="s">
        <v>922</v>
      </c>
      <c r="C199" s="110" t="s">
        <v>9</v>
      </c>
      <c r="D199" s="110" t="s">
        <v>923</v>
      </c>
      <c r="E199" s="206" t="s">
        <v>510</v>
      </c>
      <c r="F199" s="206"/>
      <c r="G199" s="112" t="s">
        <v>516</v>
      </c>
      <c r="H199" s="113">
        <v>6.0000000000000001E-3</v>
      </c>
      <c r="I199" s="114">
        <v>66.400000000000006</v>
      </c>
      <c r="J199" s="114">
        <v>0.39</v>
      </c>
    </row>
    <row r="200" spans="1:10" x14ac:dyDescent="0.2">
      <c r="A200" s="110" t="s">
        <v>497</v>
      </c>
      <c r="B200" s="111" t="s">
        <v>517</v>
      </c>
      <c r="C200" s="110" t="s">
        <v>9</v>
      </c>
      <c r="D200" s="110" t="s">
        <v>518</v>
      </c>
      <c r="E200" s="206" t="s">
        <v>496</v>
      </c>
      <c r="F200" s="206"/>
      <c r="G200" s="112" t="s">
        <v>519</v>
      </c>
      <c r="H200" s="113">
        <v>8.9999999999999993E-3</v>
      </c>
      <c r="I200" s="114">
        <v>16.37</v>
      </c>
      <c r="J200" s="114">
        <v>0.14000000000000001</v>
      </c>
    </row>
    <row r="201" spans="1:10" x14ac:dyDescent="0.2">
      <c r="A201" s="115"/>
      <c r="B201" s="115"/>
      <c r="C201" s="115"/>
      <c r="D201" s="115"/>
      <c r="E201" s="115" t="s">
        <v>502</v>
      </c>
      <c r="F201" s="116">
        <v>0.22</v>
      </c>
      <c r="G201" s="115" t="s">
        <v>503</v>
      </c>
      <c r="H201" s="116">
        <v>0</v>
      </c>
      <c r="I201" s="115" t="s">
        <v>504</v>
      </c>
      <c r="J201" s="116">
        <v>0.22</v>
      </c>
    </row>
    <row r="202" spans="1:10" x14ac:dyDescent="0.2">
      <c r="A202" s="115"/>
      <c r="B202" s="115"/>
      <c r="C202" s="115"/>
      <c r="D202" s="115"/>
      <c r="E202" s="115" t="s">
        <v>505</v>
      </c>
      <c r="F202" s="116">
        <v>0.31</v>
      </c>
      <c r="G202" s="115"/>
      <c r="H202" s="207" t="s">
        <v>506</v>
      </c>
      <c r="I202" s="207"/>
      <c r="J202" s="116">
        <v>1.52</v>
      </c>
    </row>
    <row r="203" spans="1:10" ht="14.25" customHeight="1" thickBot="1" x14ac:dyDescent="0.25">
      <c r="A203" s="117"/>
      <c r="B203" s="117"/>
      <c r="C203" s="117"/>
      <c r="D203" s="117"/>
      <c r="E203" s="117"/>
      <c r="F203" s="117"/>
      <c r="G203" s="117" t="s">
        <v>507</v>
      </c>
      <c r="H203" s="118">
        <v>788.16</v>
      </c>
      <c r="I203" s="117" t="s">
        <v>508</v>
      </c>
      <c r="J203" s="119">
        <v>1198</v>
      </c>
    </row>
    <row r="204" spans="1:10" ht="38.25" customHeight="1" thickTop="1" x14ac:dyDescent="0.2">
      <c r="A204" s="120"/>
      <c r="B204" s="120"/>
      <c r="C204" s="120"/>
      <c r="D204" s="120"/>
      <c r="E204" s="120"/>
      <c r="F204" s="120"/>
      <c r="G204" s="120"/>
      <c r="H204" s="120"/>
      <c r="I204" s="120"/>
      <c r="J204" s="120"/>
    </row>
    <row r="205" spans="1:10" ht="38.25" customHeight="1" x14ac:dyDescent="0.2">
      <c r="A205" s="106" t="s">
        <v>62</v>
      </c>
      <c r="B205" s="107" t="s">
        <v>393</v>
      </c>
      <c r="C205" s="106" t="s">
        <v>491</v>
      </c>
      <c r="D205" s="106" t="s">
        <v>394</v>
      </c>
      <c r="E205" s="208" t="s">
        <v>436</v>
      </c>
      <c r="F205" s="208"/>
      <c r="G205" s="108" t="s">
        <v>492</v>
      </c>
      <c r="H205" s="107" t="s">
        <v>493</v>
      </c>
      <c r="I205" s="107" t="s">
        <v>494</v>
      </c>
      <c r="J205" s="107" t="s">
        <v>472</v>
      </c>
    </row>
    <row r="206" spans="1:10" ht="25.5" customHeight="1" x14ac:dyDescent="0.2">
      <c r="A206" s="127" t="s">
        <v>495</v>
      </c>
      <c r="B206" s="128" t="s">
        <v>874</v>
      </c>
      <c r="C206" s="127" t="s">
        <v>9</v>
      </c>
      <c r="D206" s="127" t="s">
        <v>875</v>
      </c>
      <c r="E206" s="205" t="s">
        <v>591</v>
      </c>
      <c r="F206" s="205"/>
      <c r="G206" s="129" t="s">
        <v>28</v>
      </c>
      <c r="H206" s="130">
        <v>1</v>
      </c>
      <c r="I206" s="131">
        <v>17.68</v>
      </c>
      <c r="J206" s="131">
        <v>17.68</v>
      </c>
    </row>
    <row r="207" spans="1:10" ht="25.5" x14ac:dyDescent="0.2">
      <c r="A207" s="110" t="s">
        <v>497</v>
      </c>
      <c r="B207" s="111" t="s">
        <v>542</v>
      </c>
      <c r="C207" s="110" t="s">
        <v>9</v>
      </c>
      <c r="D207" s="110" t="s">
        <v>543</v>
      </c>
      <c r="E207" s="206" t="s">
        <v>496</v>
      </c>
      <c r="F207" s="206"/>
      <c r="G207" s="112" t="s">
        <v>519</v>
      </c>
      <c r="H207" s="113">
        <v>0.45910000000000001</v>
      </c>
      <c r="I207" s="114">
        <v>20.37</v>
      </c>
      <c r="J207" s="114">
        <v>9.35</v>
      </c>
    </row>
    <row r="208" spans="1:10" ht="14.25" customHeight="1" x14ac:dyDescent="0.2">
      <c r="A208" s="110" t="s">
        <v>497</v>
      </c>
      <c r="B208" s="111" t="s">
        <v>517</v>
      </c>
      <c r="C208" s="110" t="s">
        <v>9</v>
      </c>
      <c r="D208" s="110" t="s">
        <v>518</v>
      </c>
      <c r="E208" s="206" t="s">
        <v>496</v>
      </c>
      <c r="F208" s="206"/>
      <c r="G208" s="112" t="s">
        <v>519</v>
      </c>
      <c r="H208" s="113">
        <v>0.19670000000000001</v>
      </c>
      <c r="I208" s="114">
        <v>16.37</v>
      </c>
      <c r="J208" s="114">
        <v>3.21</v>
      </c>
    </row>
    <row r="209" spans="1:10" ht="25.5" x14ac:dyDescent="0.2">
      <c r="A209" s="110" t="s">
        <v>498</v>
      </c>
      <c r="B209" s="111" t="s">
        <v>592</v>
      </c>
      <c r="C209" s="110" t="s">
        <v>9</v>
      </c>
      <c r="D209" s="110" t="s">
        <v>593</v>
      </c>
      <c r="E209" s="206" t="s">
        <v>500</v>
      </c>
      <c r="F209" s="206"/>
      <c r="G209" s="112" t="s">
        <v>84</v>
      </c>
      <c r="H209" s="113">
        <v>9.5999999999999992E-3</v>
      </c>
      <c r="I209" s="114">
        <v>23.8</v>
      </c>
      <c r="J209" s="114">
        <v>0.22</v>
      </c>
    </row>
    <row r="210" spans="1:10" ht="38.25" x14ac:dyDescent="0.2">
      <c r="A210" s="110" t="s">
        <v>498</v>
      </c>
      <c r="B210" s="111" t="s">
        <v>594</v>
      </c>
      <c r="C210" s="110" t="s">
        <v>9</v>
      </c>
      <c r="D210" s="110" t="s">
        <v>595</v>
      </c>
      <c r="E210" s="206" t="s">
        <v>500</v>
      </c>
      <c r="F210" s="206"/>
      <c r="G210" s="112" t="s">
        <v>76</v>
      </c>
      <c r="H210" s="113">
        <v>0.21729999999999999</v>
      </c>
      <c r="I210" s="114">
        <v>20.420000000000002</v>
      </c>
      <c r="J210" s="114">
        <v>4.43</v>
      </c>
    </row>
    <row r="211" spans="1:10" ht="38.25" x14ac:dyDescent="0.2">
      <c r="A211" s="110" t="s">
        <v>498</v>
      </c>
      <c r="B211" s="111" t="s">
        <v>961</v>
      </c>
      <c r="C211" s="110" t="s">
        <v>9</v>
      </c>
      <c r="D211" s="110" t="s">
        <v>962</v>
      </c>
      <c r="E211" s="206" t="s">
        <v>500</v>
      </c>
      <c r="F211" s="206"/>
      <c r="G211" s="112" t="s">
        <v>76</v>
      </c>
      <c r="H211" s="113">
        <v>5.4300000000000001E-2</v>
      </c>
      <c r="I211" s="114">
        <v>8.69</v>
      </c>
      <c r="J211" s="114">
        <v>0.47</v>
      </c>
    </row>
    <row r="212" spans="1:10" x14ac:dyDescent="0.2">
      <c r="A212" s="115"/>
      <c r="B212" s="115"/>
      <c r="C212" s="115"/>
      <c r="D212" s="115"/>
      <c r="E212" s="115" t="s">
        <v>502</v>
      </c>
      <c r="F212" s="116">
        <v>9.18</v>
      </c>
      <c r="G212" s="115" t="s">
        <v>503</v>
      </c>
      <c r="H212" s="116">
        <v>0</v>
      </c>
      <c r="I212" s="115" t="s">
        <v>504</v>
      </c>
      <c r="J212" s="116">
        <v>9.18</v>
      </c>
    </row>
    <row r="213" spans="1:10" x14ac:dyDescent="0.2">
      <c r="A213" s="115"/>
      <c r="B213" s="115"/>
      <c r="C213" s="115"/>
      <c r="D213" s="115"/>
      <c r="E213" s="115" t="s">
        <v>505</v>
      </c>
      <c r="F213" s="116">
        <v>4.62</v>
      </c>
      <c r="G213" s="115"/>
      <c r="H213" s="207" t="s">
        <v>506</v>
      </c>
      <c r="I213" s="207"/>
      <c r="J213" s="116">
        <v>22.3</v>
      </c>
    </row>
    <row r="214" spans="1:10" ht="15" thickBot="1" x14ac:dyDescent="0.25">
      <c r="A214" s="117"/>
      <c r="B214" s="117"/>
      <c r="C214" s="117"/>
      <c r="D214" s="117"/>
      <c r="E214" s="117"/>
      <c r="F214" s="117"/>
      <c r="G214" s="117" t="s">
        <v>507</v>
      </c>
      <c r="H214" s="118">
        <v>116.49</v>
      </c>
      <c r="I214" s="117" t="s">
        <v>508</v>
      </c>
      <c r="J214" s="119">
        <v>2597.7199999999998</v>
      </c>
    </row>
    <row r="215" spans="1:10" ht="14.25" customHeight="1" thickTop="1" x14ac:dyDescent="0.2">
      <c r="A215" s="120"/>
      <c r="B215" s="120"/>
      <c r="C215" s="120"/>
      <c r="D215" s="120"/>
      <c r="E215" s="120"/>
      <c r="F215" s="120"/>
      <c r="G215" s="120"/>
      <c r="H215" s="120"/>
      <c r="I215" s="120"/>
      <c r="J215" s="120"/>
    </row>
    <row r="216" spans="1:10" ht="15" x14ac:dyDescent="0.2">
      <c r="A216" s="106" t="s">
        <v>63</v>
      </c>
      <c r="B216" s="107" t="s">
        <v>393</v>
      </c>
      <c r="C216" s="106" t="s">
        <v>491</v>
      </c>
      <c r="D216" s="106" t="s">
        <v>394</v>
      </c>
      <c r="E216" s="208" t="s">
        <v>436</v>
      </c>
      <c r="F216" s="208"/>
      <c r="G216" s="108" t="s">
        <v>492</v>
      </c>
      <c r="H216" s="107" t="s">
        <v>493</v>
      </c>
      <c r="I216" s="107" t="s">
        <v>494</v>
      </c>
      <c r="J216" s="107" t="s">
        <v>472</v>
      </c>
    </row>
    <row r="217" spans="1:10" ht="38.25" x14ac:dyDescent="0.2">
      <c r="A217" s="127" t="s">
        <v>495</v>
      </c>
      <c r="B217" s="128" t="s">
        <v>876</v>
      </c>
      <c r="C217" s="127" t="s">
        <v>9</v>
      </c>
      <c r="D217" s="127" t="s">
        <v>877</v>
      </c>
      <c r="E217" s="205" t="s">
        <v>591</v>
      </c>
      <c r="F217" s="205"/>
      <c r="G217" s="129" t="s">
        <v>28</v>
      </c>
      <c r="H217" s="130">
        <v>1</v>
      </c>
      <c r="I217" s="131">
        <v>25.74</v>
      </c>
      <c r="J217" s="131">
        <v>25.74</v>
      </c>
    </row>
    <row r="218" spans="1:10" ht="25.5" x14ac:dyDescent="0.2">
      <c r="A218" s="110" t="s">
        <v>497</v>
      </c>
      <c r="B218" s="111" t="s">
        <v>542</v>
      </c>
      <c r="C218" s="110" t="s">
        <v>9</v>
      </c>
      <c r="D218" s="110" t="s">
        <v>543</v>
      </c>
      <c r="E218" s="206" t="s">
        <v>496</v>
      </c>
      <c r="F218" s="206"/>
      <c r="G218" s="112" t="s">
        <v>519</v>
      </c>
      <c r="H218" s="113">
        <v>0.44230000000000003</v>
      </c>
      <c r="I218" s="114">
        <v>20.37</v>
      </c>
      <c r="J218" s="114">
        <v>9</v>
      </c>
    </row>
    <row r="219" spans="1:10" x14ac:dyDescent="0.2">
      <c r="A219" s="110" t="s">
        <v>497</v>
      </c>
      <c r="B219" s="111" t="s">
        <v>517</v>
      </c>
      <c r="C219" s="110" t="s">
        <v>9</v>
      </c>
      <c r="D219" s="110" t="s">
        <v>518</v>
      </c>
      <c r="E219" s="206" t="s">
        <v>496</v>
      </c>
      <c r="F219" s="206"/>
      <c r="G219" s="112" t="s">
        <v>519</v>
      </c>
      <c r="H219" s="113">
        <v>0.18959999999999999</v>
      </c>
      <c r="I219" s="114">
        <v>16.37</v>
      </c>
      <c r="J219" s="114">
        <v>3.1</v>
      </c>
    </row>
    <row r="220" spans="1:10" ht="38.25" x14ac:dyDescent="0.2">
      <c r="A220" s="110" t="s">
        <v>498</v>
      </c>
      <c r="B220" s="111" t="s">
        <v>596</v>
      </c>
      <c r="C220" s="110" t="s">
        <v>9</v>
      </c>
      <c r="D220" s="110" t="s">
        <v>597</v>
      </c>
      <c r="E220" s="206" t="s">
        <v>500</v>
      </c>
      <c r="F220" s="206"/>
      <c r="G220" s="112" t="s">
        <v>76</v>
      </c>
      <c r="H220" s="113">
        <v>0.1467</v>
      </c>
      <c r="I220" s="114">
        <v>26.16</v>
      </c>
      <c r="J220" s="114">
        <v>3.83</v>
      </c>
    </row>
    <row r="221" spans="1:10" ht="38.25" customHeight="1" x14ac:dyDescent="0.2">
      <c r="A221" s="110" t="s">
        <v>498</v>
      </c>
      <c r="B221" s="111" t="s">
        <v>592</v>
      </c>
      <c r="C221" s="110" t="s">
        <v>9</v>
      </c>
      <c r="D221" s="110" t="s">
        <v>593</v>
      </c>
      <c r="E221" s="206" t="s">
        <v>500</v>
      </c>
      <c r="F221" s="206"/>
      <c r="G221" s="112" t="s">
        <v>84</v>
      </c>
      <c r="H221" s="113">
        <v>2.58E-2</v>
      </c>
      <c r="I221" s="114">
        <v>23.8</v>
      </c>
      <c r="J221" s="114">
        <v>0.61</v>
      </c>
    </row>
    <row r="222" spans="1:10" ht="38.25" x14ac:dyDescent="0.2">
      <c r="A222" s="110" t="s">
        <v>498</v>
      </c>
      <c r="B222" s="111" t="s">
        <v>594</v>
      </c>
      <c r="C222" s="110" t="s">
        <v>9</v>
      </c>
      <c r="D222" s="110" t="s">
        <v>595</v>
      </c>
      <c r="E222" s="206" t="s">
        <v>500</v>
      </c>
      <c r="F222" s="206"/>
      <c r="G222" s="112" t="s">
        <v>76</v>
      </c>
      <c r="H222" s="113">
        <v>0.42780000000000001</v>
      </c>
      <c r="I222" s="114">
        <v>20.420000000000002</v>
      </c>
      <c r="J222" s="114">
        <v>8.73</v>
      </c>
    </row>
    <row r="223" spans="1:10" ht="38.25" x14ac:dyDescent="0.2">
      <c r="A223" s="110" t="s">
        <v>498</v>
      </c>
      <c r="B223" s="111" t="s">
        <v>961</v>
      </c>
      <c r="C223" s="110" t="s">
        <v>9</v>
      </c>
      <c r="D223" s="110" t="s">
        <v>962</v>
      </c>
      <c r="E223" s="206" t="s">
        <v>500</v>
      </c>
      <c r="F223" s="206"/>
      <c r="G223" s="112" t="s">
        <v>76</v>
      </c>
      <c r="H223" s="113">
        <v>5.4300000000000001E-2</v>
      </c>
      <c r="I223" s="114">
        <v>8.69</v>
      </c>
      <c r="J223" s="114">
        <v>0.47</v>
      </c>
    </row>
    <row r="224" spans="1:10" x14ac:dyDescent="0.2">
      <c r="A224" s="115"/>
      <c r="B224" s="115"/>
      <c r="C224" s="115"/>
      <c r="D224" s="115"/>
      <c r="E224" s="115" t="s">
        <v>502</v>
      </c>
      <c r="F224" s="116">
        <v>8.84</v>
      </c>
      <c r="G224" s="115" t="s">
        <v>503</v>
      </c>
      <c r="H224" s="116">
        <v>0</v>
      </c>
      <c r="I224" s="115" t="s">
        <v>504</v>
      </c>
      <c r="J224" s="116">
        <v>8.84</v>
      </c>
    </row>
    <row r="225" spans="1:10" ht="14.25" customHeight="1" x14ac:dyDescent="0.2">
      <c r="A225" s="115"/>
      <c r="B225" s="115"/>
      <c r="C225" s="115"/>
      <c r="D225" s="115"/>
      <c r="E225" s="115" t="s">
        <v>505</v>
      </c>
      <c r="F225" s="116">
        <v>6.72</v>
      </c>
      <c r="G225" s="115"/>
      <c r="H225" s="207" t="s">
        <v>506</v>
      </c>
      <c r="I225" s="207"/>
      <c r="J225" s="116">
        <v>32.46</v>
      </c>
    </row>
    <row r="226" spans="1:10" ht="15" thickBot="1" x14ac:dyDescent="0.25">
      <c r="A226" s="117"/>
      <c r="B226" s="117"/>
      <c r="C226" s="117"/>
      <c r="D226" s="117"/>
      <c r="E226" s="117"/>
      <c r="F226" s="117"/>
      <c r="G226" s="117" t="s">
        <v>507</v>
      </c>
      <c r="H226" s="118">
        <v>1242.32</v>
      </c>
      <c r="I226" s="117" t="s">
        <v>508</v>
      </c>
      <c r="J226" s="119">
        <v>40325.699999999997</v>
      </c>
    </row>
    <row r="227" spans="1:10" ht="15" thickTop="1" x14ac:dyDescent="0.2">
      <c r="A227" s="120"/>
      <c r="B227" s="120"/>
      <c r="C227" s="120"/>
      <c r="D227" s="120"/>
      <c r="E227" s="120"/>
      <c r="F227" s="120"/>
      <c r="G227" s="120"/>
      <c r="H227" s="120"/>
      <c r="I227" s="120"/>
      <c r="J227" s="120"/>
    </row>
    <row r="228" spans="1:10" ht="15" x14ac:dyDescent="0.2">
      <c r="A228" s="106" t="s">
        <v>64</v>
      </c>
      <c r="B228" s="107" t="s">
        <v>393</v>
      </c>
      <c r="C228" s="106" t="s">
        <v>491</v>
      </c>
      <c r="D228" s="106" t="s">
        <v>394</v>
      </c>
      <c r="E228" s="208" t="s">
        <v>436</v>
      </c>
      <c r="F228" s="208"/>
      <c r="G228" s="108" t="s">
        <v>492</v>
      </c>
      <c r="H228" s="107" t="s">
        <v>493</v>
      </c>
      <c r="I228" s="107" t="s">
        <v>494</v>
      </c>
      <c r="J228" s="107" t="s">
        <v>472</v>
      </c>
    </row>
    <row r="229" spans="1:10" x14ac:dyDescent="0.2">
      <c r="A229" s="127" t="s">
        <v>495</v>
      </c>
      <c r="B229" s="128" t="s">
        <v>878</v>
      </c>
      <c r="C229" s="127" t="s">
        <v>41</v>
      </c>
      <c r="D229" s="127" t="s">
        <v>879</v>
      </c>
      <c r="E229" s="205" t="s">
        <v>963</v>
      </c>
      <c r="F229" s="205"/>
      <c r="G229" s="129" t="s">
        <v>26</v>
      </c>
      <c r="H229" s="130">
        <v>1</v>
      </c>
      <c r="I229" s="131">
        <v>123.85</v>
      </c>
      <c r="J229" s="131">
        <v>123.85</v>
      </c>
    </row>
    <row r="230" spans="1:10" x14ac:dyDescent="0.2">
      <c r="A230" s="110" t="s">
        <v>497</v>
      </c>
      <c r="B230" s="111" t="s">
        <v>558</v>
      </c>
      <c r="C230" s="110" t="s">
        <v>41</v>
      </c>
      <c r="D230" s="110" t="s">
        <v>559</v>
      </c>
      <c r="E230" s="206" t="s">
        <v>560</v>
      </c>
      <c r="F230" s="206"/>
      <c r="G230" s="112" t="s">
        <v>532</v>
      </c>
      <c r="H230" s="113">
        <v>1.3</v>
      </c>
      <c r="I230" s="114">
        <v>3.67</v>
      </c>
      <c r="J230" s="114">
        <v>4.7699999999999996</v>
      </c>
    </row>
    <row r="231" spans="1:10" ht="25.5" x14ac:dyDescent="0.2">
      <c r="A231" s="110" t="s">
        <v>498</v>
      </c>
      <c r="B231" s="111" t="s">
        <v>964</v>
      </c>
      <c r="C231" s="110" t="s">
        <v>9</v>
      </c>
      <c r="D231" s="110" t="s">
        <v>965</v>
      </c>
      <c r="E231" s="206" t="s">
        <v>500</v>
      </c>
      <c r="F231" s="206"/>
      <c r="G231" s="112" t="s">
        <v>26</v>
      </c>
      <c r="H231" s="113">
        <v>1.1499999999999999</v>
      </c>
      <c r="I231" s="114">
        <v>91.17</v>
      </c>
      <c r="J231" s="114">
        <v>104.84</v>
      </c>
    </row>
    <row r="232" spans="1:10" x14ac:dyDescent="0.2">
      <c r="A232" s="110" t="s">
        <v>498</v>
      </c>
      <c r="B232" s="111" t="s">
        <v>575</v>
      </c>
      <c r="C232" s="110" t="s">
        <v>9</v>
      </c>
      <c r="D232" s="110" t="s">
        <v>576</v>
      </c>
      <c r="E232" s="206" t="s">
        <v>499</v>
      </c>
      <c r="F232" s="206"/>
      <c r="G232" s="112" t="s">
        <v>519</v>
      </c>
      <c r="H232" s="113">
        <v>1.3</v>
      </c>
      <c r="I232" s="114">
        <v>10.96</v>
      </c>
      <c r="J232" s="114">
        <v>14.24</v>
      </c>
    </row>
    <row r="233" spans="1:10" ht="14.25" customHeight="1" x14ac:dyDescent="0.2">
      <c r="A233" s="115"/>
      <c r="B233" s="115"/>
      <c r="C233" s="115"/>
      <c r="D233" s="115"/>
      <c r="E233" s="115" t="s">
        <v>502</v>
      </c>
      <c r="F233" s="116">
        <v>14.24</v>
      </c>
      <c r="G233" s="115" t="s">
        <v>503</v>
      </c>
      <c r="H233" s="116">
        <v>0</v>
      </c>
      <c r="I233" s="115" t="s">
        <v>504</v>
      </c>
      <c r="J233" s="116">
        <v>14.24</v>
      </c>
    </row>
    <row r="234" spans="1:10" x14ac:dyDescent="0.2">
      <c r="A234" s="115"/>
      <c r="B234" s="115"/>
      <c r="C234" s="115"/>
      <c r="D234" s="115"/>
      <c r="E234" s="115" t="s">
        <v>505</v>
      </c>
      <c r="F234" s="116">
        <v>32.369999999999997</v>
      </c>
      <c r="G234" s="115"/>
      <c r="H234" s="207" t="s">
        <v>506</v>
      </c>
      <c r="I234" s="207"/>
      <c r="J234" s="116">
        <v>156.22</v>
      </c>
    </row>
    <row r="235" spans="1:10" ht="15" thickBot="1" x14ac:dyDescent="0.25">
      <c r="A235" s="117"/>
      <c r="B235" s="117"/>
      <c r="C235" s="117"/>
      <c r="D235" s="117"/>
      <c r="E235" s="117"/>
      <c r="F235" s="117"/>
      <c r="G235" s="117" t="s">
        <v>507</v>
      </c>
      <c r="H235" s="118">
        <v>156.96</v>
      </c>
      <c r="I235" s="117" t="s">
        <v>508</v>
      </c>
      <c r="J235" s="119">
        <v>24520.29</v>
      </c>
    </row>
    <row r="236" spans="1:10" ht="15" thickTop="1" x14ac:dyDescent="0.2">
      <c r="A236" s="120"/>
      <c r="B236" s="120"/>
      <c r="C236" s="120"/>
      <c r="D236" s="120"/>
      <c r="E236" s="120"/>
      <c r="F236" s="120"/>
      <c r="G236" s="120"/>
      <c r="H236" s="120"/>
      <c r="I236" s="120"/>
      <c r="J236" s="120"/>
    </row>
    <row r="237" spans="1:10" ht="15" x14ac:dyDescent="0.2">
      <c r="A237" s="106" t="s">
        <v>356</v>
      </c>
      <c r="B237" s="107" t="s">
        <v>393</v>
      </c>
      <c r="C237" s="106" t="s">
        <v>491</v>
      </c>
      <c r="D237" s="106" t="s">
        <v>394</v>
      </c>
      <c r="E237" s="208" t="s">
        <v>436</v>
      </c>
      <c r="F237" s="208"/>
      <c r="G237" s="108" t="s">
        <v>492</v>
      </c>
      <c r="H237" s="107" t="s">
        <v>493</v>
      </c>
      <c r="I237" s="107" t="s">
        <v>494</v>
      </c>
      <c r="J237" s="107" t="s">
        <v>472</v>
      </c>
    </row>
    <row r="238" spans="1:10" ht="25.5" x14ac:dyDescent="0.2">
      <c r="A238" s="132" t="s">
        <v>498</v>
      </c>
      <c r="B238" s="133" t="s">
        <v>66</v>
      </c>
      <c r="C238" s="132" t="s">
        <v>67</v>
      </c>
      <c r="D238" s="132" t="s">
        <v>68</v>
      </c>
      <c r="E238" s="213" t="s">
        <v>500</v>
      </c>
      <c r="F238" s="213"/>
      <c r="G238" s="134" t="s">
        <v>43</v>
      </c>
      <c r="H238" s="135">
        <v>1</v>
      </c>
      <c r="I238" s="137">
        <v>209.03139999999999</v>
      </c>
      <c r="J238" s="137">
        <v>209.03139999999999</v>
      </c>
    </row>
    <row r="239" spans="1:10" ht="14.25" customHeight="1" x14ac:dyDescent="0.2">
      <c r="A239" s="115"/>
      <c r="B239" s="115"/>
      <c r="C239" s="115"/>
      <c r="D239" s="115"/>
      <c r="E239" s="115" t="s">
        <v>502</v>
      </c>
      <c r="F239" s="116">
        <v>0</v>
      </c>
      <c r="G239" s="115" t="s">
        <v>503</v>
      </c>
      <c r="H239" s="116">
        <v>0</v>
      </c>
      <c r="I239" s="115" t="s">
        <v>504</v>
      </c>
      <c r="J239" s="116">
        <v>0</v>
      </c>
    </row>
    <row r="240" spans="1:10" x14ac:dyDescent="0.2">
      <c r="A240" s="115"/>
      <c r="B240" s="115"/>
      <c r="C240" s="115"/>
      <c r="D240" s="115"/>
      <c r="E240" s="115" t="s">
        <v>505</v>
      </c>
      <c r="F240" s="116">
        <v>43.75</v>
      </c>
      <c r="G240" s="115"/>
      <c r="H240" s="207" t="s">
        <v>506</v>
      </c>
      <c r="I240" s="207"/>
      <c r="J240" s="116">
        <v>252.78</v>
      </c>
    </row>
    <row r="241" spans="1:10" ht="15" thickBot="1" x14ac:dyDescent="0.25">
      <c r="A241" s="117"/>
      <c r="B241" s="117"/>
      <c r="C241" s="117"/>
      <c r="D241" s="117"/>
      <c r="E241" s="117"/>
      <c r="F241" s="117"/>
      <c r="G241" s="117" t="s">
        <v>507</v>
      </c>
      <c r="H241" s="118">
        <v>149.5</v>
      </c>
      <c r="I241" s="117" t="s">
        <v>508</v>
      </c>
      <c r="J241" s="119">
        <v>37790.61</v>
      </c>
    </row>
    <row r="242" spans="1:10" ht="15" thickTop="1" x14ac:dyDescent="0.2">
      <c r="A242" s="120"/>
      <c r="B242" s="120"/>
      <c r="C242" s="120"/>
      <c r="D242" s="120"/>
      <c r="E242" s="120"/>
      <c r="F242" s="120"/>
      <c r="G242" s="120"/>
      <c r="H242" s="120"/>
      <c r="I242" s="120"/>
      <c r="J242" s="120"/>
    </row>
    <row r="243" spans="1:10" ht="15" x14ac:dyDescent="0.2">
      <c r="A243" s="106" t="s">
        <v>357</v>
      </c>
      <c r="B243" s="107" t="s">
        <v>393</v>
      </c>
      <c r="C243" s="106" t="s">
        <v>491</v>
      </c>
      <c r="D243" s="106" t="s">
        <v>394</v>
      </c>
      <c r="E243" s="208" t="s">
        <v>436</v>
      </c>
      <c r="F243" s="208"/>
      <c r="G243" s="108" t="s">
        <v>492</v>
      </c>
      <c r="H243" s="107" t="s">
        <v>493</v>
      </c>
      <c r="I243" s="107" t="s">
        <v>494</v>
      </c>
      <c r="J243" s="107" t="s">
        <v>472</v>
      </c>
    </row>
    <row r="244" spans="1:10" ht="25.5" x14ac:dyDescent="0.2">
      <c r="A244" s="132" t="s">
        <v>498</v>
      </c>
      <c r="B244" s="133" t="s">
        <v>70</v>
      </c>
      <c r="C244" s="132" t="s">
        <v>67</v>
      </c>
      <c r="D244" s="132" t="s">
        <v>71</v>
      </c>
      <c r="E244" s="213" t="s">
        <v>500</v>
      </c>
      <c r="F244" s="213"/>
      <c r="G244" s="134" t="s">
        <v>43</v>
      </c>
      <c r="H244" s="135">
        <v>1</v>
      </c>
      <c r="I244" s="137">
        <v>231.85210000000001</v>
      </c>
      <c r="J244" s="137">
        <v>231.85210000000001</v>
      </c>
    </row>
    <row r="245" spans="1:10" x14ac:dyDescent="0.2">
      <c r="A245" s="115"/>
      <c r="B245" s="115"/>
      <c r="C245" s="115"/>
      <c r="D245" s="115"/>
      <c r="E245" s="115" t="s">
        <v>502</v>
      </c>
      <c r="F245" s="116">
        <v>0</v>
      </c>
      <c r="G245" s="115" t="s">
        <v>503</v>
      </c>
      <c r="H245" s="116">
        <v>0</v>
      </c>
      <c r="I245" s="115" t="s">
        <v>504</v>
      </c>
      <c r="J245" s="116">
        <v>0</v>
      </c>
    </row>
    <row r="246" spans="1:10" x14ac:dyDescent="0.2">
      <c r="A246" s="115"/>
      <c r="B246" s="115"/>
      <c r="C246" s="115"/>
      <c r="D246" s="115"/>
      <c r="E246" s="115" t="s">
        <v>505</v>
      </c>
      <c r="F246" s="116">
        <v>48.52</v>
      </c>
      <c r="G246" s="115"/>
      <c r="H246" s="207" t="s">
        <v>506</v>
      </c>
      <c r="I246" s="207"/>
      <c r="J246" s="116">
        <v>280.37</v>
      </c>
    </row>
    <row r="247" spans="1:10" ht="15" thickBot="1" x14ac:dyDescent="0.25">
      <c r="A247" s="117"/>
      <c r="B247" s="117"/>
      <c r="C247" s="117"/>
      <c r="D247" s="117"/>
      <c r="E247" s="117"/>
      <c r="F247" s="117"/>
      <c r="G247" s="117" t="s">
        <v>507</v>
      </c>
      <c r="H247" s="118">
        <v>442.87</v>
      </c>
      <c r="I247" s="117" t="s">
        <v>508</v>
      </c>
      <c r="J247" s="119">
        <v>124167.46</v>
      </c>
    </row>
    <row r="248" spans="1:10" ht="15" thickTop="1" x14ac:dyDescent="0.2">
      <c r="A248" s="120"/>
      <c r="B248" s="120"/>
      <c r="C248" s="120"/>
      <c r="D248" s="120"/>
      <c r="E248" s="120"/>
      <c r="F248" s="120"/>
      <c r="G248" s="120"/>
      <c r="H248" s="120"/>
      <c r="I248" s="120"/>
      <c r="J248" s="120"/>
    </row>
    <row r="249" spans="1:10" ht="15" x14ac:dyDescent="0.2">
      <c r="A249" s="106" t="s">
        <v>358</v>
      </c>
      <c r="B249" s="107" t="s">
        <v>393</v>
      </c>
      <c r="C249" s="106" t="s">
        <v>491</v>
      </c>
      <c r="D249" s="106" t="s">
        <v>394</v>
      </c>
      <c r="E249" s="208" t="s">
        <v>436</v>
      </c>
      <c r="F249" s="208"/>
      <c r="G249" s="108" t="s">
        <v>492</v>
      </c>
      <c r="H249" s="107" t="s">
        <v>493</v>
      </c>
      <c r="I249" s="107" t="s">
        <v>494</v>
      </c>
      <c r="J249" s="107" t="s">
        <v>472</v>
      </c>
    </row>
    <row r="250" spans="1:10" ht="38.25" x14ac:dyDescent="0.2">
      <c r="A250" s="132" t="s">
        <v>498</v>
      </c>
      <c r="B250" s="133" t="s">
        <v>73</v>
      </c>
      <c r="C250" s="132" t="s">
        <v>67</v>
      </c>
      <c r="D250" s="132" t="s">
        <v>74</v>
      </c>
      <c r="E250" s="213" t="s">
        <v>500</v>
      </c>
      <c r="F250" s="213"/>
      <c r="G250" s="134" t="s">
        <v>43</v>
      </c>
      <c r="H250" s="135">
        <v>1</v>
      </c>
      <c r="I250" s="137">
        <v>1263.6949999999999</v>
      </c>
      <c r="J250" s="137">
        <v>1263.6949999999999</v>
      </c>
    </row>
    <row r="251" spans="1:10" x14ac:dyDescent="0.2">
      <c r="A251" s="115"/>
      <c r="B251" s="115"/>
      <c r="C251" s="115"/>
      <c r="D251" s="115"/>
      <c r="E251" s="115" t="s">
        <v>502</v>
      </c>
      <c r="F251" s="116">
        <v>0</v>
      </c>
      <c r="G251" s="115" t="s">
        <v>503</v>
      </c>
      <c r="H251" s="116">
        <v>0</v>
      </c>
      <c r="I251" s="115" t="s">
        <v>504</v>
      </c>
      <c r="J251" s="116">
        <v>0</v>
      </c>
    </row>
    <row r="252" spans="1:10" x14ac:dyDescent="0.2">
      <c r="A252" s="115"/>
      <c r="B252" s="115"/>
      <c r="C252" s="115"/>
      <c r="D252" s="115"/>
      <c r="E252" s="115" t="s">
        <v>505</v>
      </c>
      <c r="F252" s="116">
        <v>264.49</v>
      </c>
      <c r="G252" s="115"/>
      <c r="H252" s="207" t="s">
        <v>506</v>
      </c>
      <c r="I252" s="207"/>
      <c r="J252" s="116">
        <v>1528.18</v>
      </c>
    </row>
    <row r="253" spans="1:10" ht="15" thickBot="1" x14ac:dyDescent="0.25">
      <c r="A253" s="117"/>
      <c r="B253" s="117"/>
      <c r="C253" s="117"/>
      <c r="D253" s="117"/>
      <c r="E253" s="117"/>
      <c r="F253" s="117"/>
      <c r="G253" s="117" t="s">
        <v>507</v>
      </c>
      <c r="H253" s="118">
        <v>348.15</v>
      </c>
      <c r="I253" s="117" t="s">
        <v>508</v>
      </c>
      <c r="J253" s="119">
        <v>532035.86</v>
      </c>
    </row>
    <row r="254" spans="1:10" ht="15" thickTop="1" x14ac:dyDescent="0.2">
      <c r="A254" s="120"/>
      <c r="B254" s="120"/>
      <c r="C254" s="120"/>
      <c r="D254" s="120"/>
      <c r="E254" s="120"/>
      <c r="F254" s="120"/>
      <c r="G254" s="120"/>
      <c r="H254" s="120"/>
      <c r="I254" s="120"/>
      <c r="J254" s="120"/>
    </row>
    <row r="255" spans="1:10" ht="15" x14ac:dyDescent="0.2">
      <c r="A255" s="106" t="s">
        <v>75</v>
      </c>
      <c r="B255" s="107" t="s">
        <v>393</v>
      </c>
      <c r="C255" s="106" t="s">
        <v>491</v>
      </c>
      <c r="D255" s="106" t="s">
        <v>394</v>
      </c>
      <c r="E255" s="208" t="s">
        <v>436</v>
      </c>
      <c r="F255" s="208"/>
      <c r="G255" s="108" t="s">
        <v>492</v>
      </c>
      <c r="H255" s="107" t="s">
        <v>493</v>
      </c>
      <c r="I255" s="107" t="s">
        <v>494</v>
      </c>
      <c r="J255" s="107" t="s">
        <v>472</v>
      </c>
    </row>
    <row r="256" spans="1:10" ht="63.75" x14ac:dyDescent="0.2">
      <c r="A256" s="127" t="s">
        <v>495</v>
      </c>
      <c r="B256" s="128" t="s">
        <v>880</v>
      </c>
      <c r="C256" s="127" t="s">
        <v>9</v>
      </c>
      <c r="D256" s="127" t="s">
        <v>881</v>
      </c>
      <c r="E256" s="205" t="s">
        <v>602</v>
      </c>
      <c r="F256" s="205"/>
      <c r="G256" s="129" t="s">
        <v>76</v>
      </c>
      <c r="H256" s="130">
        <v>1</v>
      </c>
      <c r="I256" s="131">
        <v>2.67</v>
      </c>
      <c r="J256" s="131">
        <v>2.67</v>
      </c>
    </row>
    <row r="257" spans="1:10" ht="25.5" x14ac:dyDescent="0.2">
      <c r="A257" s="110" t="s">
        <v>497</v>
      </c>
      <c r="B257" s="111" t="s">
        <v>603</v>
      </c>
      <c r="C257" s="110" t="s">
        <v>9</v>
      </c>
      <c r="D257" s="110" t="s">
        <v>604</v>
      </c>
      <c r="E257" s="206" t="s">
        <v>496</v>
      </c>
      <c r="F257" s="206"/>
      <c r="G257" s="112" t="s">
        <v>519</v>
      </c>
      <c r="H257" s="113">
        <v>8.14E-2</v>
      </c>
      <c r="I257" s="114">
        <v>16.55</v>
      </c>
      <c r="J257" s="114">
        <v>1.34</v>
      </c>
    </row>
    <row r="258" spans="1:10" x14ac:dyDescent="0.2">
      <c r="A258" s="110" t="s">
        <v>497</v>
      </c>
      <c r="B258" s="111" t="s">
        <v>517</v>
      </c>
      <c r="C258" s="110" t="s">
        <v>9</v>
      </c>
      <c r="D258" s="110" t="s">
        <v>518</v>
      </c>
      <c r="E258" s="206" t="s">
        <v>496</v>
      </c>
      <c r="F258" s="206"/>
      <c r="G258" s="112" t="s">
        <v>519</v>
      </c>
      <c r="H258" s="113">
        <v>8.14E-2</v>
      </c>
      <c r="I258" s="114">
        <v>16.37</v>
      </c>
      <c r="J258" s="114">
        <v>1.33</v>
      </c>
    </row>
    <row r="259" spans="1:10" x14ac:dyDescent="0.2">
      <c r="A259" s="115"/>
      <c r="B259" s="115"/>
      <c r="C259" s="115"/>
      <c r="D259" s="115"/>
      <c r="E259" s="115" t="s">
        <v>502</v>
      </c>
      <c r="F259" s="116">
        <v>1.91</v>
      </c>
      <c r="G259" s="115" t="s">
        <v>503</v>
      </c>
      <c r="H259" s="116">
        <v>0</v>
      </c>
      <c r="I259" s="115" t="s">
        <v>504</v>
      </c>
      <c r="J259" s="116">
        <v>1.91</v>
      </c>
    </row>
    <row r="260" spans="1:10" x14ac:dyDescent="0.2">
      <c r="A260" s="115"/>
      <c r="B260" s="115"/>
      <c r="C260" s="115"/>
      <c r="D260" s="115"/>
      <c r="E260" s="115" t="s">
        <v>505</v>
      </c>
      <c r="F260" s="116">
        <v>0.69</v>
      </c>
      <c r="G260" s="115"/>
      <c r="H260" s="207" t="s">
        <v>506</v>
      </c>
      <c r="I260" s="207"/>
      <c r="J260" s="116">
        <v>3.36</v>
      </c>
    </row>
    <row r="261" spans="1:10" ht="15" thickBot="1" x14ac:dyDescent="0.25">
      <c r="A261" s="117"/>
      <c r="B261" s="117"/>
      <c r="C261" s="117"/>
      <c r="D261" s="117"/>
      <c r="E261" s="117"/>
      <c r="F261" s="117"/>
      <c r="G261" s="117" t="s">
        <v>507</v>
      </c>
      <c r="H261" s="118">
        <v>149.5</v>
      </c>
      <c r="I261" s="117" t="s">
        <v>508</v>
      </c>
      <c r="J261" s="119">
        <v>502.32</v>
      </c>
    </row>
    <row r="262" spans="1:10" ht="15" thickTop="1" x14ac:dyDescent="0.2">
      <c r="A262" s="120"/>
      <c r="B262" s="120"/>
      <c r="C262" s="120"/>
      <c r="D262" s="120"/>
      <c r="E262" s="120"/>
      <c r="F262" s="120"/>
      <c r="G262" s="120"/>
      <c r="H262" s="120"/>
      <c r="I262" s="120"/>
      <c r="J262" s="120"/>
    </row>
    <row r="263" spans="1:10" ht="14.25" customHeight="1" x14ac:dyDescent="0.2">
      <c r="A263" s="106" t="s">
        <v>473</v>
      </c>
      <c r="B263" s="107" t="s">
        <v>393</v>
      </c>
      <c r="C263" s="106" t="s">
        <v>491</v>
      </c>
      <c r="D263" s="106" t="s">
        <v>394</v>
      </c>
      <c r="E263" s="208" t="s">
        <v>436</v>
      </c>
      <c r="F263" s="208"/>
      <c r="G263" s="108" t="s">
        <v>492</v>
      </c>
      <c r="H263" s="107" t="s">
        <v>493</v>
      </c>
      <c r="I263" s="107" t="s">
        <v>494</v>
      </c>
      <c r="J263" s="107" t="s">
        <v>472</v>
      </c>
    </row>
    <row r="264" spans="1:10" ht="63.75" x14ac:dyDescent="0.2">
      <c r="A264" s="127" t="s">
        <v>495</v>
      </c>
      <c r="B264" s="128" t="s">
        <v>880</v>
      </c>
      <c r="C264" s="127" t="s">
        <v>9</v>
      </c>
      <c r="D264" s="127" t="s">
        <v>881</v>
      </c>
      <c r="E264" s="205" t="s">
        <v>602</v>
      </c>
      <c r="F264" s="205"/>
      <c r="G264" s="129" t="s">
        <v>76</v>
      </c>
      <c r="H264" s="130">
        <v>1</v>
      </c>
      <c r="I264" s="131">
        <v>2.67</v>
      </c>
      <c r="J264" s="131">
        <v>2.67</v>
      </c>
    </row>
    <row r="265" spans="1:10" ht="38.25" customHeight="1" x14ac:dyDescent="0.2">
      <c r="A265" s="110" t="s">
        <v>497</v>
      </c>
      <c r="B265" s="111" t="s">
        <v>603</v>
      </c>
      <c r="C265" s="110" t="s">
        <v>9</v>
      </c>
      <c r="D265" s="110" t="s">
        <v>604</v>
      </c>
      <c r="E265" s="206" t="s">
        <v>496</v>
      </c>
      <c r="F265" s="206"/>
      <c r="G265" s="112" t="s">
        <v>519</v>
      </c>
      <c r="H265" s="113">
        <v>8.14E-2</v>
      </c>
      <c r="I265" s="114">
        <v>16.55</v>
      </c>
      <c r="J265" s="114">
        <v>1.34</v>
      </c>
    </row>
    <row r="266" spans="1:10" ht="38.25" customHeight="1" x14ac:dyDescent="0.2">
      <c r="A266" s="110" t="s">
        <v>497</v>
      </c>
      <c r="B266" s="111" t="s">
        <v>517</v>
      </c>
      <c r="C266" s="110" t="s">
        <v>9</v>
      </c>
      <c r="D266" s="110" t="s">
        <v>518</v>
      </c>
      <c r="E266" s="206" t="s">
        <v>496</v>
      </c>
      <c r="F266" s="206"/>
      <c r="G266" s="112" t="s">
        <v>519</v>
      </c>
      <c r="H266" s="113">
        <v>8.14E-2</v>
      </c>
      <c r="I266" s="114">
        <v>16.37</v>
      </c>
      <c r="J266" s="114">
        <v>1.33</v>
      </c>
    </row>
    <row r="267" spans="1:10" x14ac:dyDescent="0.2">
      <c r="A267" s="115"/>
      <c r="B267" s="115"/>
      <c r="C267" s="115"/>
      <c r="D267" s="115"/>
      <c r="E267" s="115" t="s">
        <v>502</v>
      </c>
      <c r="F267" s="116">
        <v>1.91</v>
      </c>
      <c r="G267" s="115" t="s">
        <v>503</v>
      </c>
      <c r="H267" s="116">
        <v>0</v>
      </c>
      <c r="I267" s="115" t="s">
        <v>504</v>
      </c>
      <c r="J267" s="116">
        <v>1.91</v>
      </c>
    </row>
    <row r="268" spans="1:10" x14ac:dyDescent="0.2">
      <c r="A268" s="115"/>
      <c r="B268" s="115"/>
      <c r="C268" s="115"/>
      <c r="D268" s="115"/>
      <c r="E268" s="115" t="s">
        <v>505</v>
      </c>
      <c r="F268" s="116">
        <v>0.69</v>
      </c>
      <c r="G268" s="115"/>
      <c r="H268" s="207" t="s">
        <v>506</v>
      </c>
      <c r="I268" s="207"/>
      <c r="J268" s="116">
        <v>3.36</v>
      </c>
    </row>
    <row r="269" spans="1:10" ht="14.25" customHeight="1" thickBot="1" x14ac:dyDescent="0.25">
      <c r="A269" s="117"/>
      <c r="B269" s="117"/>
      <c r="C269" s="117"/>
      <c r="D269" s="117"/>
      <c r="E269" s="117"/>
      <c r="F269" s="117"/>
      <c r="G269" s="117" t="s">
        <v>507</v>
      </c>
      <c r="H269" s="118">
        <v>442.87</v>
      </c>
      <c r="I269" s="117" t="s">
        <v>508</v>
      </c>
      <c r="J269" s="119">
        <v>1488.04</v>
      </c>
    </row>
    <row r="270" spans="1:10" ht="15" thickTop="1" x14ac:dyDescent="0.2">
      <c r="A270" s="120"/>
      <c r="B270" s="120"/>
      <c r="C270" s="120"/>
      <c r="D270" s="120"/>
      <c r="E270" s="120"/>
      <c r="F270" s="120"/>
      <c r="G270" s="120"/>
      <c r="H270" s="120"/>
      <c r="I270" s="120"/>
      <c r="J270" s="120"/>
    </row>
    <row r="271" spans="1:10" ht="15" x14ac:dyDescent="0.2">
      <c r="A271" s="106" t="s">
        <v>474</v>
      </c>
      <c r="B271" s="107" t="s">
        <v>393</v>
      </c>
      <c r="C271" s="106" t="s">
        <v>491</v>
      </c>
      <c r="D271" s="106" t="s">
        <v>394</v>
      </c>
      <c r="E271" s="208" t="s">
        <v>436</v>
      </c>
      <c r="F271" s="208"/>
      <c r="G271" s="108" t="s">
        <v>492</v>
      </c>
      <c r="H271" s="107" t="s">
        <v>493</v>
      </c>
      <c r="I271" s="107" t="s">
        <v>494</v>
      </c>
      <c r="J271" s="107" t="s">
        <v>472</v>
      </c>
    </row>
    <row r="272" spans="1:10" ht="76.5" x14ac:dyDescent="0.2">
      <c r="A272" s="127" t="s">
        <v>495</v>
      </c>
      <c r="B272" s="128" t="s">
        <v>77</v>
      </c>
      <c r="C272" s="127" t="s">
        <v>9</v>
      </c>
      <c r="D272" s="127" t="s">
        <v>78</v>
      </c>
      <c r="E272" s="205" t="s">
        <v>602</v>
      </c>
      <c r="F272" s="205"/>
      <c r="G272" s="129" t="s">
        <v>76</v>
      </c>
      <c r="H272" s="130">
        <v>1</v>
      </c>
      <c r="I272" s="131">
        <v>35.159999999999997</v>
      </c>
      <c r="J272" s="131">
        <v>35.159999999999997</v>
      </c>
    </row>
    <row r="273" spans="1:10" ht="51" x14ac:dyDescent="0.2">
      <c r="A273" s="110" t="s">
        <v>497</v>
      </c>
      <c r="B273" s="111" t="s">
        <v>577</v>
      </c>
      <c r="C273" s="110" t="s">
        <v>9</v>
      </c>
      <c r="D273" s="110" t="s">
        <v>578</v>
      </c>
      <c r="E273" s="206" t="s">
        <v>510</v>
      </c>
      <c r="F273" s="206"/>
      <c r="G273" s="112" t="s">
        <v>511</v>
      </c>
      <c r="H273" s="113">
        <v>9.1700000000000004E-2</v>
      </c>
      <c r="I273" s="114">
        <v>191.27</v>
      </c>
      <c r="J273" s="114">
        <v>17.53</v>
      </c>
    </row>
    <row r="274" spans="1:10" ht="51" x14ac:dyDescent="0.2">
      <c r="A274" s="110" t="s">
        <v>497</v>
      </c>
      <c r="B274" s="111" t="s">
        <v>579</v>
      </c>
      <c r="C274" s="110" t="s">
        <v>9</v>
      </c>
      <c r="D274" s="110" t="s">
        <v>580</v>
      </c>
      <c r="E274" s="206" t="s">
        <v>510</v>
      </c>
      <c r="F274" s="206"/>
      <c r="G274" s="112" t="s">
        <v>516</v>
      </c>
      <c r="H274" s="113">
        <v>5.7000000000000002E-2</v>
      </c>
      <c r="I274" s="114">
        <v>70.95</v>
      </c>
      <c r="J274" s="114">
        <v>4.04</v>
      </c>
    </row>
    <row r="275" spans="1:10" ht="25.5" x14ac:dyDescent="0.2">
      <c r="A275" s="110" t="s">
        <v>497</v>
      </c>
      <c r="B275" s="111" t="s">
        <v>603</v>
      </c>
      <c r="C275" s="110" t="s">
        <v>9</v>
      </c>
      <c r="D275" s="110" t="s">
        <v>604</v>
      </c>
      <c r="E275" s="206" t="s">
        <v>496</v>
      </c>
      <c r="F275" s="206"/>
      <c r="G275" s="112" t="s">
        <v>519</v>
      </c>
      <c r="H275" s="113">
        <v>0.28299999999999997</v>
      </c>
      <c r="I275" s="114">
        <v>16.55</v>
      </c>
      <c r="J275" s="114">
        <v>4.68</v>
      </c>
    </row>
    <row r="276" spans="1:10" x14ac:dyDescent="0.2">
      <c r="A276" s="110" t="s">
        <v>497</v>
      </c>
      <c r="B276" s="111" t="s">
        <v>517</v>
      </c>
      <c r="C276" s="110" t="s">
        <v>9</v>
      </c>
      <c r="D276" s="110" t="s">
        <v>518</v>
      </c>
      <c r="E276" s="206" t="s">
        <v>496</v>
      </c>
      <c r="F276" s="206"/>
      <c r="G276" s="112" t="s">
        <v>519</v>
      </c>
      <c r="H276" s="113">
        <v>0.28299999999999997</v>
      </c>
      <c r="I276" s="114">
        <v>16.37</v>
      </c>
      <c r="J276" s="114">
        <v>4.63</v>
      </c>
    </row>
    <row r="277" spans="1:10" ht="38.25" x14ac:dyDescent="0.2">
      <c r="A277" s="110" t="s">
        <v>498</v>
      </c>
      <c r="B277" s="111" t="s">
        <v>605</v>
      </c>
      <c r="C277" s="110" t="s">
        <v>9</v>
      </c>
      <c r="D277" s="110" t="s">
        <v>606</v>
      </c>
      <c r="E277" s="206" t="s">
        <v>500</v>
      </c>
      <c r="F277" s="206"/>
      <c r="G277" s="112" t="s">
        <v>574</v>
      </c>
      <c r="H277" s="113">
        <v>0.20830000000000001</v>
      </c>
      <c r="I277" s="114">
        <v>20.57</v>
      </c>
      <c r="J277" s="114">
        <v>4.28</v>
      </c>
    </row>
    <row r="278" spans="1:10" x14ac:dyDescent="0.2">
      <c r="A278" s="115"/>
      <c r="B278" s="115"/>
      <c r="C278" s="115"/>
      <c r="D278" s="115"/>
      <c r="E278" s="115" t="s">
        <v>502</v>
      </c>
      <c r="F278" s="116">
        <v>8.91</v>
      </c>
      <c r="G278" s="115" t="s">
        <v>503</v>
      </c>
      <c r="H278" s="116">
        <v>0</v>
      </c>
      <c r="I278" s="115" t="s">
        <v>504</v>
      </c>
      <c r="J278" s="116">
        <v>8.91</v>
      </c>
    </row>
    <row r="279" spans="1:10" x14ac:dyDescent="0.2">
      <c r="A279" s="115"/>
      <c r="B279" s="115"/>
      <c r="C279" s="115"/>
      <c r="D279" s="115"/>
      <c r="E279" s="115" t="s">
        <v>505</v>
      </c>
      <c r="F279" s="116">
        <v>9.19</v>
      </c>
      <c r="G279" s="115"/>
      <c r="H279" s="207" t="s">
        <v>506</v>
      </c>
      <c r="I279" s="207"/>
      <c r="J279" s="116">
        <v>44.35</v>
      </c>
    </row>
    <row r="280" spans="1:10" ht="15" thickBot="1" x14ac:dyDescent="0.25">
      <c r="A280" s="117"/>
      <c r="B280" s="117"/>
      <c r="C280" s="117"/>
      <c r="D280" s="117"/>
      <c r="E280" s="117"/>
      <c r="F280" s="117"/>
      <c r="G280" s="117" t="s">
        <v>507</v>
      </c>
      <c r="H280" s="118">
        <v>348.15</v>
      </c>
      <c r="I280" s="117" t="s">
        <v>508</v>
      </c>
      <c r="J280" s="119">
        <v>15440.45</v>
      </c>
    </row>
    <row r="281" spans="1:10" ht="14.25" customHeight="1" thickTop="1" x14ac:dyDescent="0.2">
      <c r="A281" s="120"/>
      <c r="B281" s="120"/>
      <c r="C281" s="120"/>
      <c r="D281" s="120"/>
      <c r="E281" s="120"/>
      <c r="F281" s="120"/>
      <c r="G281" s="120"/>
      <c r="H281" s="120"/>
      <c r="I281" s="120"/>
      <c r="J281" s="120"/>
    </row>
    <row r="282" spans="1:10" ht="15" x14ac:dyDescent="0.2">
      <c r="A282" s="106" t="s">
        <v>475</v>
      </c>
      <c r="B282" s="107" t="s">
        <v>393</v>
      </c>
      <c r="C282" s="106" t="s">
        <v>491</v>
      </c>
      <c r="D282" s="106" t="s">
        <v>394</v>
      </c>
      <c r="E282" s="208" t="s">
        <v>436</v>
      </c>
      <c r="F282" s="208"/>
      <c r="G282" s="108" t="s">
        <v>492</v>
      </c>
      <c r="H282" s="107" t="s">
        <v>493</v>
      </c>
      <c r="I282" s="107" t="s">
        <v>494</v>
      </c>
      <c r="J282" s="107" t="s">
        <v>472</v>
      </c>
    </row>
    <row r="283" spans="1:10" ht="63.75" x14ac:dyDescent="0.2">
      <c r="A283" s="127" t="s">
        <v>495</v>
      </c>
      <c r="B283" s="128" t="s">
        <v>882</v>
      </c>
      <c r="C283" s="127" t="s">
        <v>9</v>
      </c>
      <c r="D283" s="127" t="s">
        <v>883</v>
      </c>
      <c r="E283" s="205" t="s">
        <v>607</v>
      </c>
      <c r="F283" s="205"/>
      <c r="G283" s="129" t="s">
        <v>574</v>
      </c>
      <c r="H283" s="130">
        <v>1</v>
      </c>
      <c r="I283" s="131">
        <v>2267.36</v>
      </c>
      <c r="J283" s="131">
        <v>2267.36</v>
      </c>
    </row>
    <row r="284" spans="1:10" ht="51" x14ac:dyDescent="0.2">
      <c r="A284" s="110" t="s">
        <v>497</v>
      </c>
      <c r="B284" s="111" t="s">
        <v>966</v>
      </c>
      <c r="C284" s="110" t="s">
        <v>9</v>
      </c>
      <c r="D284" s="110" t="s">
        <v>967</v>
      </c>
      <c r="E284" s="206" t="s">
        <v>509</v>
      </c>
      <c r="F284" s="206"/>
      <c r="G284" s="112" t="s">
        <v>26</v>
      </c>
      <c r="H284" s="113">
        <v>0.63480000000000003</v>
      </c>
      <c r="I284" s="114">
        <v>155.74</v>
      </c>
      <c r="J284" s="114">
        <v>98.86</v>
      </c>
    </row>
    <row r="285" spans="1:10" ht="89.25" x14ac:dyDescent="0.2">
      <c r="A285" s="110" t="s">
        <v>497</v>
      </c>
      <c r="B285" s="111" t="s">
        <v>581</v>
      </c>
      <c r="C285" s="110" t="s">
        <v>9</v>
      </c>
      <c r="D285" s="110" t="s">
        <v>582</v>
      </c>
      <c r="E285" s="206" t="s">
        <v>510</v>
      </c>
      <c r="F285" s="206"/>
      <c r="G285" s="112" t="s">
        <v>511</v>
      </c>
      <c r="H285" s="113">
        <v>9.9299999999999999E-2</v>
      </c>
      <c r="I285" s="114">
        <v>132</v>
      </c>
      <c r="J285" s="114">
        <v>13.1</v>
      </c>
    </row>
    <row r="286" spans="1:10" ht="89.25" x14ac:dyDescent="0.2">
      <c r="A286" s="110" t="s">
        <v>497</v>
      </c>
      <c r="B286" s="111" t="s">
        <v>583</v>
      </c>
      <c r="C286" s="110" t="s">
        <v>9</v>
      </c>
      <c r="D286" s="110" t="s">
        <v>584</v>
      </c>
      <c r="E286" s="206" t="s">
        <v>510</v>
      </c>
      <c r="F286" s="206"/>
      <c r="G286" s="112" t="s">
        <v>516</v>
      </c>
      <c r="H286" s="113">
        <v>0.2024</v>
      </c>
      <c r="I286" s="114">
        <v>49.03</v>
      </c>
      <c r="J286" s="114">
        <v>9.92</v>
      </c>
    </row>
    <row r="287" spans="1:10" ht="51" x14ac:dyDescent="0.2">
      <c r="A287" s="110" t="s">
        <v>497</v>
      </c>
      <c r="B287" s="111" t="s">
        <v>968</v>
      </c>
      <c r="C287" s="110" t="s">
        <v>9</v>
      </c>
      <c r="D287" s="110" t="s">
        <v>969</v>
      </c>
      <c r="E287" s="206" t="s">
        <v>496</v>
      </c>
      <c r="F287" s="206"/>
      <c r="G287" s="112" t="s">
        <v>26</v>
      </c>
      <c r="H287" s="113">
        <v>3.7199999999999997E-2</v>
      </c>
      <c r="I287" s="114">
        <v>430.43</v>
      </c>
      <c r="J287" s="114">
        <v>16.010000000000002</v>
      </c>
    </row>
    <row r="288" spans="1:10" x14ac:dyDescent="0.2">
      <c r="A288" s="110" t="s">
        <v>497</v>
      </c>
      <c r="B288" s="111" t="s">
        <v>598</v>
      </c>
      <c r="C288" s="110" t="s">
        <v>9</v>
      </c>
      <c r="D288" s="110" t="s">
        <v>599</v>
      </c>
      <c r="E288" s="206" t="s">
        <v>496</v>
      </c>
      <c r="F288" s="206"/>
      <c r="G288" s="112" t="s">
        <v>519</v>
      </c>
      <c r="H288" s="113">
        <v>14.9453</v>
      </c>
      <c r="I288" s="114">
        <v>20.7</v>
      </c>
      <c r="J288" s="114">
        <v>309.36</v>
      </c>
    </row>
    <row r="289" spans="1:10" x14ac:dyDescent="0.2">
      <c r="A289" s="110" t="s">
        <v>497</v>
      </c>
      <c r="B289" s="111" t="s">
        <v>517</v>
      </c>
      <c r="C289" s="110" t="s">
        <v>9</v>
      </c>
      <c r="D289" s="110" t="s">
        <v>518</v>
      </c>
      <c r="E289" s="206" t="s">
        <v>496</v>
      </c>
      <c r="F289" s="206"/>
      <c r="G289" s="112" t="s">
        <v>519</v>
      </c>
      <c r="H289" s="113">
        <v>11.742800000000001</v>
      </c>
      <c r="I289" s="114">
        <v>16.37</v>
      </c>
      <c r="J289" s="114">
        <v>192.22</v>
      </c>
    </row>
    <row r="290" spans="1:10" ht="38.25" x14ac:dyDescent="0.2">
      <c r="A290" s="110" t="s">
        <v>497</v>
      </c>
      <c r="B290" s="111" t="s">
        <v>970</v>
      </c>
      <c r="C290" s="110" t="s">
        <v>9</v>
      </c>
      <c r="D290" s="110" t="s">
        <v>971</v>
      </c>
      <c r="E290" s="206" t="s">
        <v>496</v>
      </c>
      <c r="F290" s="206"/>
      <c r="G290" s="112" t="s">
        <v>26</v>
      </c>
      <c r="H290" s="113">
        <v>0.40570000000000001</v>
      </c>
      <c r="I290" s="114">
        <v>522.5</v>
      </c>
      <c r="J290" s="114">
        <v>211.97</v>
      </c>
    </row>
    <row r="291" spans="1:10" ht="25.5" x14ac:dyDescent="0.2">
      <c r="A291" s="110" t="s">
        <v>497</v>
      </c>
      <c r="B291" s="111" t="s">
        <v>610</v>
      </c>
      <c r="C291" s="110" t="s">
        <v>9</v>
      </c>
      <c r="D291" s="110" t="s">
        <v>611</v>
      </c>
      <c r="E291" s="206" t="s">
        <v>546</v>
      </c>
      <c r="F291" s="206"/>
      <c r="G291" s="112" t="s">
        <v>26</v>
      </c>
      <c r="H291" s="113">
        <v>5.9799999999999999E-2</v>
      </c>
      <c r="I291" s="114">
        <v>886.47</v>
      </c>
      <c r="J291" s="114">
        <v>53.01</v>
      </c>
    </row>
    <row r="292" spans="1:10" ht="25.5" x14ac:dyDescent="0.2">
      <c r="A292" s="110" t="s">
        <v>497</v>
      </c>
      <c r="B292" s="111" t="s">
        <v>972</v>
      </c>
      <c r="C292" s="110" t="s">
        <v>9</v>
      </c>
      <c r="D292" s="110" t="s">
        <v>973</v>
      </c>
      <c r="E292" s="206" t="s">
        <v>546</v>
      </c>
      <c r="F292" s="206"/>
      <c r="G292" s="112" t="s">
        <v>26</v>
      </c>
      <c r="H292" s="113">
        <v>7.3800000000000004E-2</v>
      </c>
      <c r="I292" s="114">
        <v>858.57</v>
      </c>
      <c r="J292" s="114">
        <v>63.36</v>
      </c>
    </row>
    <row r="293" spans="1:10" ht="25.5" x14ac:dyDescent="0.2">
      <c r="A293" s="110" t="s">
        <v>497</v>
      </c>
      <c r="B293" s="111" t="s">
        <v>974</v>
      </c>
      <c r="C293" s="110" t="s">
        <v>9</v>
      </c>
      <c r="D293" s="110" t="s">
        <v>975</v>
      </c>
      <c r="E293" s="206" t="s">
        <v>546</v>
      </c>
      <c r="F293" s="206"/>
      <c r="G293" s="112" t="s">
        <v>84</v>
      </c>
      <c r="H293" s="113">
        <v>1.9743999999999999</v>
      </c>
      <c r="I293" s="114">
        <v>12.37</v>
      </c>
      <c r="J293" s="114">
        <v>24.42</v>
      </c>
    </row>
    <row r="294" spans="1:10" ht="25.5" x14ac:dyDescent="0.2">
      <c r="A294" s="110" t="s">
        <v>497</v>
      </c>
      <c r="B294" s="111" t="s">
        <v>976</v>
      </c>
      <c r="C294" s="110" t="s">
        <v>9</v>
      </c>
      <c r="D294" s="110" t="s">
        <v>977</v>
      </c>
      <c r="E294" s="206" t="s">
        <v>546</v>
      </c>
      <c r="F294" s="206"/>
      <c r="G294" s="112" t="s">
        <v>84</v>
      </c>
      <c r="H294" s="113">
        <v>2.9615999999999998</v>
      </c>
      <c r="I294" s="114">
        <v>11.97</v>
      </c>
      <c r="J294" s="114">
        <v>35.450000000000003</v>
      </c>
    </row>
    <row r="295" spans="1:10" ht="51" x14ac:dyDescent="0.2">
      <c r="A295" s="110" t="s">
        <v>497</v>
      </c>
      <c r="B295" s="111" t="s">
        <v>978</v>
      </c>
      <c r="C295" s="110" t="s">
        <v>9</v>
      </c>
      <c r="D295" s="110" t="s">
        <v>979</v>
      </c>
      <c r="E295" s="206" t="s">
        <v>546</v>
      </c>
      <c r="F295" s="206"/>
      <c r="G295" s="112" t="s">
        <v>84</v>
      </c>
      <c r="H295" s="113">
        <v>12.6004</v>
      </c>
      <c r="I295" s="114">
        <v>16.46</v>
      </c>
      <c r="J295" s="114">
        <v>207.4</v>
      </c>
    </row>
    <row r="296" spans="1:10" ht="51" x14ac:dyDescent="0.2">
      <c r="A296" s="110" t="s">
        <v>497</v>
      </c>
      <c r="B296" s="111" t="s">
        <v>608</v>
      </c>
      <c r="C296" s="110" t="s">
        <v>9</v>
      </c>
      <c r="D296" s="110" t="s">
        <v>609</v>
      </c>
      <c r="E296" s="206" t="s">
        <v>546</v>
      </c>
      <c r="F296" s="206"/>
      <c r="G296" s="112" t="s">
        <v>26</v>
      </c>
      <c r="H296" s="113">
        <v>0.47470000000000001</v>
      </c>
      <c r="I296" s="114">
        <v>421.51</v>
      </c>
      <c r="J296" s="114">
        <v>200.09</v>
      </c>
    </row>
    <row r="297" spans="1:10" ht="38.25" x14ac:dyDescent="0.2">
      <c r="A297" s="110" t="s">
        <v>497</v>
      </c>
      <c r="B297" s="111" t="s">
        <v>980</v>
      </c>
      <c r="C297" s="110" t="s">
        <v>9</v>
      </c>
      <c r="D297" s="110" t="s">
        <v>981</v>
      </c>
      <c r="E297" s="206" t="s">
        <v>546</v>
      </c>
      <c r="F297" s="206"/>
      <c r="G297" s="112" t="s">
        <v>26</v>
      </c>
      <c r="H297" s="113">
        <v>0.25159999999999999</v>
      </c>
      <c r="I297" s="114">
        <v>1455.46</v>
      </c>
      <c r="J297" s="114">
        <v>366.19</v>
      </c>
    </row>
    <row r="298" spans="1:10" ht="51" x14ac:dyDescent="0.2">
      <c r="A298" s="110" t="s">
        <v>497</v>
      </c>
      <c r="B298" s="111" t="s">
        <v>982</v>
      </c>
      <c r="C298" s="110" t="s">
        <v>9</v>
      </c>
      <c r="D298" s="110" t="s">
        <v>983</v>
      </c>
      <c r="E298" s="206" t="s">
        <v>546</v>
      </c>
      <c r="F298" s="206"/>
      <c r="G298" s="112" t="s">
        <v>26</v>
      </c>
      <c r="H298" s="113">
        <v>2.2100000000000002E-2</v>
      </c>
      <c r="I298" s="114">
        <v>5357.99</v>
      </c>
      <c r="J298" s="114">
        <v>118.41</v>
      </c>
    </row>
    <row r="299" spans="1:10" ht="25.5" x14ac:dyDescent="0.2">
      <c r="A299" s="110" t="s">
        <v>498</v>
      </c>
      <c r="B299" s="111" t="s">
        <v>984</v>
      </c>
      <c r="C299" s="110" t="s">
        <v>9</v>
      </c>
      <c r="D299" s="110" t="s">
        <v>985</v>
      </c>
      <c r="E299" s="206" t="s">
        <v>500</v>
      </c>
      <c r="F299" s="206"/>
      <c r="G299" s="112" t="s">
        <v>574</v>
      </c>
      <c r="H299" s="113">
        <v>25.2</v>
      </c>
      <c r="I299" s="114">
        <v>2.88</v>
      </c>
      <c r="J299" s="114">
        <v>72.569999999999993</v>
      </c>
    </row>
    <row r="300" spans="1:10" ht="38.25" x14ac:dyDescent="0.2">
      <c r="A300" s="110" t="s">
        <v>498</v>
      </c>
      <c r="B300" s="111" t="s">
        <v>704</v>
      </c>
      <c r="C300" s="110" t="s">
        <v>9</v>
      </c>
      <c r="D300" s="110" t="s">
        <v>705</v>
      </c>
      <c r="E300" s="206" t="s">
        <v>500</v>
      </c>
      <c r="F300" s="206"/>
      <c r="G300" s="112" t="s">
        <v>619</v>
      </c>
      <c r="H300" s="113">
        <v>1.43E-2</v>
      </c>
      <c r="I300" s="114">
        <v>8.65</v>
      </c>
      <c r="J300" s="114">
        <v>0.12</v>
      </c>
    </row>
    <row r="301" spans="1:10" ht="25.5" x14ac:dyDescent="0.2">
      <c r="A301" s="110" t="s">
        <v>498</v>
      </c>
      <c r="B301" s="111" t="s">
        <v>549</v>
      </c>
      <c r="C301" s="110" t="s">
        <v>9</v>
      </c>
      <c r="D301" s="110" t="s">
        <v>550</v>
      </c>
      <c r="E301" s="206" t="s">
        <v>500</v>
      </c>
      <c r="F301" s="206"/>
      <c r="G301" s="112" t="s">
        <v>76</v>
      </c>
      <c r="H301" s="113">
        <v>0.31080000000000002</v>
      </c>
      <c r="I301" s="114">
        <v>13.27</v>
      </c>
      <c r="J301" s="114">
        <v>4.12</v>
      </c>
    </row>
    <row r="302" spans="1:10" ht="25.5" x14ac:dyDescent="0.2">
      <c r="A302" s="110" t="s">
        <v>498</v>
      </c>
      <c r="B302" s="111" t="s">
        <v>699</v>
      </c>
      <c r="C302" s="110" t="s">
        <v>9</v>
      </c>
      <c r="D302" s="110" t="s">
        <v>700</v>
      </c>
      <c r="E302" s="206" t="s">
        <v>500</v>
      </c>
      <c r="F302" s="206"/>
      <c r="G302" s="112" t="s">
        <v>76</v>
      </c>
      <c r="H302" s="113">
        <v>0.36959999999999998</v>
      </c>
      <c r="I302" s="114">
        <v>4.6399999999999997</v>
      </c>
      <c r="J302" s="114">
        <v>1.71</v>
      </c>
    </row>
    <row r="303" spans="1:10" ht="25.5" x14ac:dyDescent="0.2">
      <c r="A303" s="110" t="s">
        <v>498</v>
      </c>
      <c r="B303" s="111" t="s">
        <v>986</v>
      </c>
      <c r="C303" s="110" t="s">
        <v>9</v>
      </c>
      <c r="D303" s="110" t="s">
        <v>987</v>
      </c>
      <c r="E303" s="206" t="s">
        <v>500</v>
      </c>
      <c r="F303" s="206"/>
      <c r="G303" s="112" t="s">
        <v>84</v>
      </c>
      <c r="H303" s="113">
        <v>3.2800000000000003E-2</v>
      </c>
      <c r="I303" s="114">
        <v>24.68</v>
      </c>
      <c r="J303" s="114">
        <v>0.8</v>
      </c>
    </row>
    <row r="304" spans="1:10" ht="38.25" x14ac:dyDescent="0.2">
      <c r="A304" s="110" t="s">
        <v>498</v>
      </c>
      <c r="B304" s="111" t="s">
        <v>988</v>
      </c>
      <c r="C304" s="110" t="s">
        <v>9</v>
      </c>
      <c r="D304" s="110" t="s">
        <v>989</v>
      </c>
      <c r="E304" s="206" t="s">
        <v>500</v>
      </c>
      <c r="F304" s="206"/>
      <c r="G304" s="112" t="s">
        <v>76</v>
      </c>
      <c r="H304" s="113">
        <v>1.1592</v>
      </c>
      <c r="I304" s="114">
        <v>13.99</v>
      </c>
      <c r="J304" s="114">
        <v>16.21</v>
      </c>
    </row>
    <row r="305" spans="1:10" ht="25.5" x14ac:dyDescent="0.2">
      <c r="A305" s="110" t="s">
        <v>498</v>
      </c>
      <c r="B305" s="111" t="s">
        <v>990</v>
      </c>
      <c r="C305" s="110" t="s">
        <v>9</v>
      </c>
      <c r="D305" s="110" t="s">
        <v>991</v>
      </c>
      <c r="E305" s="206" t="s">
        <v>500</v>
      </c>
      <c r="F305" s="206"/>
      <c r="G305" s="112" t="s">
        <v>574</v>
      </c>
      <c r="H305" s="113">
        <v>54.323300000000003</v>
      </c>
      <c r="I305" s="114">
        <v>4.6399999999999997</v>
      </c>
      <c r="J305" s="114">
        <v>252.06</v>
      </c>
    </row>
    <row r="306" spans="1:10" x14ac:dyDescent="0.2">
      <c r="A306" s="115"/>
      <c r="B306" s="115"/>
      <c r="C306" s="115"/>
      <c r="D306" s="115"/>
      <c r="E306" s="115" t="s">
        <v>502</v>
      </c>
      <c r="F306" s="116">
        <v>603.61</v>
      </c>
      <c r="G306" s="115" t="s">
        <v>503</v>
      </c>
      <c r="H306" s="116">
        <v>0</v>
      </c>
      <c r="I306" s="115" t="s">
        <v>504</v>
      </c>
      <c r="J306" s="116">
        <v>603.61</v>
      </c>
    </row>
    <row r="307" spans="1:10" x14ac:dyDescent="0.2">
      <c r="A307" s="115"/>
      <c r="B307" s="115"/>
      <c r="C307" s="115"/>
      <c r="D307" s="115"/>
      <c r="E307" s="115" t="s">
        <v>505</v>
      </c>
      <c r="F307" s="116">
        <v>592.67999999999995</v>
      </c>
      <c r="G307" s="115"/>
      <c r="H307" s="207" t="s">
        <v>506</v>
      </c>
      <c r="I307" s="207"/>
      <c r="J307" s="116">
        <v>2860.04</v>
      </c>
    </row>
    <row r="308" spans="1:10" ht="15" thickBot="1" x14ac:dyDescent="0.25">
      <c r="A308" s="117"/>
      <c r="B308" s="117"/>
      <c r="C308" s="117"/>
      <c r="D308" s="117"/>
      <c r="E308" s="117"/>
      <c r="F308" s="117"/>
      <c r="G308" s="117" t="s">
        <v>507</v>
      </c>
      <c r="H308" s="118">
        <v>8</v>
      </c>
      <c r="I308" s="117" t="s">
        <v>508</v>
      </c>
      <c r="J308" s="119">
        <v>22880.32</v>
      </c>
    </row>
    <row r="309" spans="1:10" ht="15" thickTop="1" x14ac:dyDescent="0.2">
      <c r="A309" s="120"/>
      <c r="B309" s="120"/>
      <c r="C309" s="120"/>
      <c r="D309" s="120"/>
      <c r="E309" s="120"/>
      <c r="F309" s="120"/>
      <c r="G309" s="120"/>
      <c r="H309" s="120"/>
      <c r="I309" s="120"/>
      <c r="J309" s="120"/>
    </row>
    <row r="310" spans="1:10" ht="15" x14ac:dyDescent="0.2">
      <c r="A310" s="106" t="s">
        <v>476</v>
      </c>
      <c r="B310" s="107" t="s">
        <v>393</v>
      </c>
      <c r="C310" s="106" t="s">
        <v>491</v>
      </c>
      <c r="D310" s="106" t="s">
        <v>394</v>
      </c>
      <c r="E310" s="208" t="s">
        <v>436</v>
      </c>
      <c r="F310" s="208"/>
      <c r="G310" s="108" t="s">
        <v>492</v>
      </c>
      <c r="H310" s="107" t="s">
        <v>493</v>
      </c>
      <c r="I310" s="107" t="s">
        <v>494</v>
      </c>
      <c r="J310" s="107" t="s">
        <v>472</v>
      </c>
    </row>
    <row r="311" spans="1:10" ht="63.75" x14ac:dyDescent="0.2">
      <c r="A311" s="127" t="s">
        <v>495</v>
      </c>
      <c r="B311" s="128" t="s">
        <v>884</v>
      </c>
      <c r="C311" s="127" t="s">
        <v>9</v>
      </c>
      <c r="D311" s="127" t="s">
        <v>885</v>
      </c>
      <c r="E311" s="205" t="s">
        <v>607</v>
      </c>
      <c r="F311" s="205"/>
      <c r="G311" s="129" t="s">
        <v>574</v>
      </c>
      <c r="H311" s="130">
        <v>1</v>
      </c>
      <c r="I311" s="131">
        <v>5265.74</v>
      </c>
      <c r="J311" s="131">
        <v>5265.74</v>
      </c>
    </row>
    <row r="312" spans="1:10" ht="51" x14ac:dyDescent="0.2">
      <c r="A312" s="110" t="s">
        <v>497</v>
      </c>
      <c r="B312" s="111" t="s">
        <v>966</v>
      </c>
      <c r="C312" s="110" t="s">
        <v>9</v>
      </c>
      <c r="D312" s="110" t="s">
        <v>967</v>
      </c>
      <c r="E312" s="206" t="s">
        <v>509</v>
      </c>
      <c r="F312" s="206"/>
      <c r="G312" s="112" t="s">
        <v>26</v>
      </c>
      <c r="H312" s="113">
        <v>1.3068</v>
      </c>
      <c r="I312" s="114">
        <v>155.74</v>
      </c>
      <c r="J312" s="114">
        <v>203.52</v>
      </c>
    </row>
    <row r="313" spans="1:10" ht="89.25" x14ac:dyDescent="0.2">
      <c r="A313" s="110" t="s">
        <v>497</v>
      </c>
      <c r="B313" s="111" t="s">
        <v>581</v>
      </c>
      <c r="C313" s="110" t="s">
        <v>9</v>
      </c>
      <c r="D313" s="110" t="s">
        <v>582</v>
      </c>
      <c r="E313" s="206" t="s">
        <v>510</v>
      </c>
      <c r="F313" s="206"/>
      <c r="G313" s="112" t="s">
        <v>511</v>
      </c>
      <c r="H313" s="113">
        <v>0.26500000000000001</v>
      </c>
      <c r="I313" s="114">
        <v>132</v>
      </c>
      <c r="J313" s="114">
        <v>34.979999999999997</v>
      </c>
    </row>
    <row r="314" spans="1:10" ht="89.25" x14ac:dyDescent="0.2">
      <c r="A314" s="110" t="s">
        <v>497</v>
      </c>
      <c r="B314" s="111" t="s">
        <v>583</v>
      </c>
      <c r="C314" s="110" t="s">
        <v>9</v>
      </c>
      <c r="D314" s="110" t="s">
        <v>584</v>
      </c>
      <c r="E314" s="206" t="s">
        <v>510</v>
      </c>
      <c r="F314" s="206"/>
      <c r="G314" s="112" t="s">
        <v>516</v>
      </c>
      <c r="H314" s="113">
        <v>0.54</v>
      </c>
      <c r="I314" s="114">
        <v>49.03</v>
      </c>
      <c r="J314" s="114">
        <v>26.47</v>
      </c>
    </row>
    <row r="315" spans="1:10" ht="51" x14ac:dyDescent="0.2">
      <c r="A315" s="110" t="s">
        <v>497</v>
      </c>
      <c r="B315" s="111" t="s">
        <v>968</v>
      </c>
      <c r="C315" s="110" t="s">
        <v>9</v>
      </c>
      <c r="D315" s="110" t="s">
        <v>969</v>
      </c>
      <c r="E315" s="206" t="s">
        <v>496</v>
      </c>
      <c r="F315" s="206"/>
      <c r="G315" s="112" t="s">
        <v>26</v>
      </c>
      <c r="H315" s="113">
        <v>6.6799999999999998E-2</v>
      </c>
      <c r="I315" s="114">
        <v>430.43</v>
      </c>
      <c r="J315" s="114">
        <v>28.75</v>
      </c>
    </row>
    <row r="316" spans="1:10" x14ac:dyDescent="0.2">
      <c r="A316" s="110" t="s">
        <v>497</v>
      </c>
      <c r="B316" s="111" t="s">
        <v>598</v>
      </c>
      <c r="C316" s="110" t="s">
        <v>9</v>
      </c>
      <c r="D316" s="110" t="s">
        <v>599</v>
      </c>
      <c r="E316" s="206" t="s">
        <v>496</v>
      </c>
      <c r="F316" s="206"/>
      <c r="G316" s="112" t="s">
        <v>519</v>
      </c>
      <c r="H316" s="113">
        <v>29.897500000000001</v>
      </c>
      <c r="I316" s="114">
        <v>20.7</v>
      </c>
      <c r="J316" s="114">
        <v>618.87</v>
      </c>
    </row>
    <row r="317" spans="1:10" x14ac:dyDescent="0.2">
      <c r="A317" s="110" t="s">
        <v>497</v>
      </c>
      <c r="B317" s="111" t="s">
        <v>517</v>
      </c>
      <c r="C317" s="110" t="s">
        <v>9</v>
      </c>
      <c r="D317" s="110" t="s">
        <v>518</v>
      </c>
      <c r="E317" s="206" t="s">
        <v>496</v>
      </c>
      <c r="F317" s="206"/>
      <c r="G317" s="112" t="s">
        <v>519</v>
      </c>
      <c r="H317" s="113">
        <v>23.4909</v>
      </c>
      <c r="I317" s="114">
        <v>16.37</v>
      </c>
      <c r="J317" s="114">
        <v>384.54</v>
      </c>
    </row>
    <row r="318" spans="1:10" ht="25.5" customHeight="1" x14ac:dyDescent="0.2">
      <c r="A318" s="110" t="s">
        <v>497</v>
      </c>
      <c r="B318" s="111" t="s">
        <v>970</v>
      </c>
      <c r="C318" s="110" t="s">
        <v>9</v>
      </c>
      <c r="D318" s="110" t="s">
        <v>971</v>
      </c>
      <c r="E318" s="206" t="s">
        <v>496</v>
      </c>
      <c r="F318" s="206"/>
      <c r="G318" s="112" t="s">
        <v>26</v>
      </c>
      <c r="H318" s="113">
        <v>0.94810000000000005</v>
      </c>
      <c r="I318" s="114">
        <v>522.5</v>
      </c>
      <c r="J318" s="114">
        <v>495.38</v>
      </c>
    </row>
    <row r="319" spans="1:10" ht="25.5" customHeight="1" x14ac:dyDescent="0.2">
      <c r="A319" s="110" t="s">
        <v>497</v>
      </c>
      <c r="B319" s="111" t="s">
        <v>610</v>
      </c>
      <c r="C319" s="110" t="s">
        <v>9</v>
      </c>
      <c r="D319" s="110" t="s">
        <v>611</v>
      </c>
      <c r="E319" s="206" t="s">
        <v>546</v>
      </c>
      <c r="F319" s="206"/>
      <c r="G319" s="112" t="s">
        <v>26</v>
      </c>
      <c r="H319" s="113">
        <v>5.9799999999999999E-2</v>
      </c>
      <c r="I319" s="114">
        <v>886.47</v>
      </c>
      <c r="J319" s="114">
        <v>53.01</v>
      </c>
    </row>
    <row r="320" spans="1:10" ht="25.5" x14ac:dyDescent="0.2">
      <c r="A320" s="110" t="s">
        <v>497</v>
      </c>
      <c r="B320" s="111" t="s">
        <v>972</v>
      </c>
      <c r="C320" s="110" t="s">
        <v>9</v>
      </c>
      <c r="D320" s="110" t="s">
        <v>973</v>
      </c>
      <c r="E320" s="206" t="s">
        <v>546</v>
      </c>
      <c r="F320" s="206"/>
      <c r="G320" s="112" t="s">
        <v>26</v>
      </c>
      <c r="H320" s="113">
        <v>0.13539999999999999</v>
      </c>
      <c r="I320" s="114">
        <v>858.57</v>
      </c>
      <c r="J320" s="114">
        <v>116.25</v>
      </c>
    </row>
    <row r="321" spans="1:10" ht="38.25" customHeight="1" x14ac:dyDescent="0.2">
      <c r="A321" s="110" t="s">
        <v>497</v>
      </c>
      <c r="B321" s="111" t="s">
        <v>974</v>
      </c>
      <c r="C321" s="110" t="s">
        <v>9</v>
      </c>
      <c r="D321" s="110" t="s">
        <v>975</v>
      </c>
      <c r="E321" s="206" t="s">
        <v>546</v>
      </c>
      <c r="F321" s="206"/>
      <c r="G321" s="112" t="s">
        <v>84</v>
      </c>
      <c r="H321" s="113">
        <v>1.9743999999999999</v>
      </c>
      <c r="I321" s="114">
        <v>12.37</v>
      </c>
      <c r="J321" s="114">
        <v>24.42</v>
      </c>
    </row>
    <row r="322" spans="1:10" ht="25.5" x14ac:dyDescent="0.2">
      <c r="A322" s="110" t="s">
        <v>497</v>
      </c>
      <c r="B322" s="111" t="s">
        <v>976</v>
      </c>
      <c r="C322" s="110" t="s">
        <v>9</v>
      </c>
      <c r="D322" s="110" t="s">
        <v>977</v>
      </c>
      <c r="E322" s="206" t="s">
        <v>546</v>
      </c>
      <c r="F322" s="206"/>
      <c r="G322" s="112" t="s">
        <v>84</v>
      </c>
      <c r="H322" s="113">
        <v>5.4295999999999998</v>
      </c>
      <c r="I322" s="114">
        <v>11.97</v>
      </c>
      <c r="J322" s="114">
        <v>64.989999999999995</v>
      </c>
    </row>
    <row r="323" spans="1:10" ht="51" x14ac:dyDescent="0.2">
      <c r="A323" s="110" t="s">
        <v>497</v>
      </c>
      <c r="B323" s="111" t="s">
        <v>978</v>
      </c>
      <c r="C323" s="110" t="s">
        <v>9</v>
      </c>
      <c r="D323" s="110" t="s">
        <v>979</v>
      </c>
      <c r="E323" s="206" t="s">
        <v>546</v>
      </c>
      <c r="F323" s="206"/>
      <c r="G323" s="112" t="s">
        <v>84</v>
      </c>
      <c r="H323" s="113">
        <v>31.784400000000002</v>
      </c>
      <c r="I323" s="114">
        <v>16.46</v>
      </c>
      <c r="J323" s="114">
        <v>523.16999999999996</v>
      </c>
    </row>
    <row r="324" spans="1:10" ht="51" x14ac:dyDescent="0.2">
      <c r="A324" s="110" t="s">
        <v>497</v>
      </c>
      <c r="B324" s="111" t="s">
        <v>608</v>
      </c>
      <c r="C324" s="110" t="s">
        <v>9</v>
      </c>
      <c r="D324" s="110" t="s">
        <v>609</v>
      </c>
      <c r="E324" s="206" t="s">
        <v>546</v>
      </c>
      <c r="F324" s="206"/>
      <c r="G324" s="112" t="s">
        <v>26</v>
      </c>
      <c r="H324" s="113">
        <v>1.1974</v>
      </c>
      <c r="I324" s="114">
        <v>421.51</v>
      </c>
      <c r="J324" s="114">
        <v>504.71</v>
      </c>
    </row>
    <row r="325" spans="1:10" ht="38.25" x14ac:dyDescent="0.2">
      <c r="A325" s="110" t="s">
        <v>497</v>
      </c>
      <c r="B325" s="111" t="s">
        <v>980</v>
      </c>
      <c r="C325" s="110" t="s">
        <v>9</v>
      </c>
      <c r="D325" s="110" t="s">
        <v>981</v>
      </c>
      <c r="E325" s="206" t="s">
        <v>546</v>
      </c>
      <c r="F325" s="206"/>
      <c r="G325" s="112" t="s">
        <v>26</v>
      </c>
      <c r="H325" s="113">
        <v>0.8216</v>
      </c>
      <c r="I325" s="114">
        <v>1455.46</v>
      </c>
      <c r="J325" s="114">
        <v>1195.8</v>
      </c>
    </row>
    <row r="326" spans="1:10" ht="51" x14ac:dyDescent="0.2">
      <c r="A326" s="110" t="s">
        <v>497</v>
      </c>
      <c r="B326" s="111" t="s">
        <v>982</v>
      </c>
      <c r="C326" s="110" t="s">
        <v>9</v>
      </c>
      <c r="D326" s="110" t="s">
        <v>983</v>
      </c>
      <c r="E326" s="206" t="s">
        <v>546</v>
      </c>
      <c r="F326" s="206"/>
      <c r="G326" s="112" t="s">
        <v>26</v>
      </c>
      <c r="H326" s="113">
        <v>2.2100000000000002E-2</v>
      </c>
      <c r="I326" s="114">
        <v>5357.99</v>
      </c>
      <c r="J326" s="114">
        <v>118.41</v>
      </c>
    </row>
    <row r="327" spans="1:10" ht="25.5" customHeight="1" x14ac:dyDescent="0.2">
      <c r="A327" s="110" t="s">
        <v>498</v>
      </c>
      <c r="B327" s="111" t="s">
        <v>984</v>
      </c>
      <c r="C327" s="110" t="s">
        <v>9</v>
      </c>
      <c r="D327" s="110" t="s">
        <v>985</v>
      </c>
      <c r="E327" s="206" t="s">
        <v>500</v>
      </c>
      <c r="F327" s="206"/>
      <c r="G327" s="112" t="s">
        <v>574</v>
      </c>
      <c r="H327" s="113">
        <v>46.2</v>
      </c>
      <c r="I327" s="114">
        <v>2.88</v>
      </c>
      <c r="J327" s="114">
        <v>133.05000000000001</v>
      </c>
    </row>
    <row r="328" spans="1:10" ht="25.5" customHeight="1" x14ac:dyDescent="0.2">
      <c r="A328" s="110" t="s">
        <v>498</v>
      </c>
      <c r="B328" s="111" t="s">
        <v>704</v>
      </c>
      <c r="C328" s="110" t="s">
        <v>9</v>
      </c>
      <c r="D328" s="110" t="s">
        <v>705</v>
      </c>
      <c r="E328" s="206" t="s">
        <v>500</v>
      </c>
      <c r="F328" s="206"/>
      <c r="G328" s="112" t="s">
        <v>619</v>
      </c>
      <c r="H328" s="113">
        <v>2.4500000000000001E-2</v>
      </c>
      <c r="I328" s="114">
        <v>8.65</v>
      </c>
      <c r="J328" s="114">
        <v>0.21</v>
      </c>
    </row>
    <row r="329" spans="1:10" ht="25.5" x14ac:dyDescent="0.2">
      <c r="A329" s="110" t="s">
        <v>498</v>
      </c>
      <c r="B329" s="111" t="s">
        <v>549</v>
      </c>
      <c r="C329" s="110" t="s">
        <v>9</v>
      </c>
      <c r="D329" s="110" t="s">
        <v>550</v>
      </c>
      <c r="E329" s="206" t="s">
        <v>500</v>
      </c>
      <c r="F329" s="206"/>
      <c r="G329" s="112" t="s">
        <v>76</v>
      </c>
      <c r="H329" s="113">
        <v>0.53280000000000005</v>
      </c>
      <c r="I329" s="114">
        <v>13.27</v>
      </c>
      <c r="J329" s="114">
        <v>7.07</v>
      </c>
    </row>
    <row r="330" spans="1:10" ht="38.25" customHeight="1" x14ac:dyDescent="0.2">
      <c r="A330" s="110" t="s">
        <v>498</v>
      </c>
      <c r="B330" s="111" t="s">
        <v>699</v>
      </c>
      <c r="C330" s="110" t="s">
        <v>9</v>
      </c>
      <c r="D330" s="110" t="s">
        <v>700</v>
      </c>
      <c r="E330" s="206" t="s">
        <v>500</v>
      </c>
      <c r="F330" s="206"/>
      <c r="G330" s="112" t="s">
        <v>76</v>
      </c>
      <c r="H330" s="113">
        <v>0.63360000000000005</v>
      </c>
      <c r="I330" s="114">
        <v>4.6399999999999997</v>
      </c>
      <c r="J330" s="114">
        <v>2.93</v>
      </c>
    </row>
    <row r="331" spans="1:10" ht="25.5" x14ac:dyDescent="0.2">
      <c r="A331" s="110" t="s">
        <v>498</v>
      </c>
      <c r="B331" s="111" t="s">
        <v>986</v>
      </c>
      <c r="C331" s="110" t="s">
        <v>9</v>
      </c>
      <c r="D331" s="110" t="s">
        <v>987</v>
      </c>
      <c r="E331" s="206" t="s">
        <v>500</v>
      </c>
      <c r="F331" s="206"/>
      <c r="G331" s="112" t="s">
        <v>84</v>
      </c>
      <c r="H331" s="113">
        <v>5.62E-2</v>
      </c>
      <c r="I331" s="114">
        <v>24.68</v>
      </c>
      <c r="J331" s="114">
        <v>1.38</v>
      </c>
    </row>
    <row r="332" spans="1:10" ht="38.25" x14ac:dyDescent="0.2">
      <c r="A332" s="110" t="s">
        <v>498</v>
      </c>
      <c r="B332" s="111" t="s">
        <v>988</v>
      </c>
      <c r="C332" s="110" t="s">
        <v>9</v>
      </c>
      <c r="D332" s="110" t="s">
        <v>989</v>
      </c>
      <c r="E332" s="206" t="s">
        <v>500</v>
      </c>
      <c r="F332" s="206"/>
      <c r="G332" s="112" t="s">
        <v>76</v>
      </c>
      <c r="H332" s="113">
        <v>1.9872000000000001</v>
      </c>
      <c r="I332" s="114">
        <v>13.99</v>
      </c>
      <c r="J332" s="114">
        <v>27.8</v>
      </c>
    </row>
    <row r="333" spans="1:10" ht="25.5" x14ac:dyDescent="0.2">
      <c r="A333" s="110" t="s">
        <v>498</v>
      </c>
      <c r="B333" s="111" t="s">
        <v>990</v>
      </c>
      <c r="C333" s="110" t="s">
        <v>9</v>
      </c>
      <c r="D333" s="110" t="s">
        <v>991</v>
      </c>
      <c r="E333" s="206" t="s">
        <v>500</v>
      </c>
      <c r="F333" s="206"/>
      <c r="G333" s="112" t="s">
        <v>574</v>
      </c>
      <c r="H333" s="113">
        <v>150.869</v>
      </c>
      <c r="I333" s="114">
        <v>4.6399999999999997</v>
      </c>
      <c r="J333" s="114">
        <v>700.03</v>
      </c>
    </row>
    <row r="334" spans="1:10" x14ac:dyDescent="0.2">
      <c r="A334" s="115"/>
      <c r="B334" s="115"/>
      <c r="C334" s="115"/>
      <c r="D334" s="115"/>
      <c r="E334" s="115" t="s">
        <v>502</v>
      </c>
      <c r="F334" s="116">
        <v>1297.1199999999999</v>
      </c>
      <c r="G334" s="115" t="s">
        <v>503</v>
      </c>
      <c r="H334" s="116">
        <v>0</v>
      </c>
      <c r="I334" s="115" t="s">
        <v>504</v>
      </c>
      <c r="J334" s="116">
        <v>1297.1199999999999</v>
      </c>
    </row>
    <row r="335" spans="1:10" x14ac:dyDescent="0.2">
      <c r="A335" s="115"/>
      <c r="B335" s="115"/>
      <c r="C335" s="115"/>
      <c r="D335" s="115"/>
      <c r="E335" s="115" t="s">
        <v>505</v>
      </c>
      <c r="F335" s="116">
        <v>1376.46</v>
      </c>
      <c r="G335" s="115"/>
      <c r="H335" s="207" t="s">
        <v>506</v>
      </c>
      <c r="I335" s="207"/>
      <c r="J335" s="116">
        <v>6642.2</v>
      </c>
    </row>
    <row r="336" spans="1:10" ht="25.5" customHeight="1" thickBot="1" x14ac:dyDescent="0.25">
      <c r="A336" s="117"/>
      <c r="B336" s="117"/>
      <c r="C336" s="117"/>
      <c r="D336" s="117"/>
      <c r="E336" s="117"/>
      <c r="F336" s="117"/>
      <c r="G336" s="117" t="s">
        <v>507</v>
      </c>
      <c r="H336" s="118">
        <v>9</v>
      </c>
      <c r="I336" s="117" t="s">
        <v>508</v>
      </c>
      <c r="J336" s="119">
        <v>59779.8</v>
      </c>
    </row>
    <row r="337" spans="1:10" ht="14.25" customHeight="1" thickTop="1" x14ac:dyDescent="0.2">
      <c r="A337" s="120"/>
      <c r="B337" s="120"/>
      <c r="C337" s="120"/>
      <c r="D337" s="120"/>
      <c r="E337" s="120"/>
      <c r="F337" s="120"/>
      <c r="G337" s="120"/>
      <c r="H337" s="120"/>
      <c r="I337" s="120"/>
      <c r="J337" s="120"/>
    </row>
    <row r="338" spans="1:10" ht="14.25" customHeight="1" x14ac:dyDescent="0.2">
      <c r="A338" s="106" t="s">
        <v>477</v>
      </c>
      <c r="B338" s="107" t="s">
        <v>393</v>
      </c>
      <c r="C338" s="106" t="s">
        <v>491</v>
      </c>
      <c r="D338" s="106" t="s">
        <v>394</v>
      </c>
      <c r="E338" s="208" t="s">
        <v>436</v>
      </c>
      <c r="F338" s="208"/>
      <c r="G338" s="108" t="s">
        <v>492</v>
      </c>
      <c r="H338" s="107" t="s">
        <v>493</v>
      </c>
      <c r="I338" s="107" t="s">
        <v>494</v>
      </c>
      <c r="J338" s="107" t="s">
        <v>472</v>
      </c>
    </row>
    <row r="339" spans="1:10" ht="51" customHeight="1" x14ac:dyDescent="0.2">
      <c r="A339" s="127" t="s">
        <v>495</v>
      </c>
      <c r="B339" s="128" t="s">
        <v>886</v>
      </c>
      <c r="C339" s="127" t="s">
        <v>9</v>
      </c>
      <c r="D339" s="127" t="s">
        <v>887</v>
      </c>
      <c r="E339" s="205" t="s">
        <v>607</v>
      </c>
      <c r="F339" s="205"/>
      <c r="G339" s="129" t="s">
        <v>76</v>
      </c>
      <c r="H339" s="130">
        <v>1</v>
      </c>
      <c r="I339" s="131">
        <v>1899.75</v>
      </c>
      <c r="J339" s="131">
        <v>1899.75</v>
      </c>
    </row>
    <row r="340" spans="1:10" ht="25.5" customHeight="1" x14ac:dyDescent="0.2">
      <c r="A340" s="110" t="s">
        <v>497</v>
      </c>
      <c r="B340" s="111" t="s">
        <v>968</v>
      </c>
      <c r="C340" s="110" t="s">
        <v>9</v>
      </c>
      <c r="D340" s="110" t="s">
        <v>969</v>
      </c>
      <c r="E340" s="206" t="s">
        <v>496</v>
      </c>
      <c r="F340" s="206"/>
      <c r="G340" s="112" t="s">
        <v>26</v>
      </c>
      <c r="H340" s="113">
        <v>7.3899999999999993E-2</v>
      </c>
      <c r="I340" s="114">
        <v>430.43</v>
      </c>
      <c r="J340" s="114">
        <v>31.8</v>
      </c>
    </row>
    <row r="341" spans="1:10" ht="25.5" customHeight="1" x14ac:dyDescent="0.2">
      <c r="A341" s="110" t="s">
        <v>497</v>
      </c>
      <c r="B341" s="111" t="s">
        <v>598</v>
      </c>
      <c r="C341" s="110" t="s">
        <v>9</v>
      </c>
      <c r="D341" s="110" t="s">
        <v>599</v>
      </c>
      <c r="E341" s="206" t="s">
        <v>496</v>
      </c>
      <c r="F341" s="206"/>
      <c r="G341" s="112" t="s">
        <v>519</v>
      </c>
      <c r="H341" s="113">
        <v>24.370899999999999</v>
      </c>
      <c r="I341" s="114">
        <v>20.7</v>
      </c>
      <c r="J341" s="114">
        <v>504.47</v>
      </c>
    </row>
    <row r="342" spans="1:10" x14ac:dyDescent="0.2">
      <c r="A342" s="110" t="s">
        <v>497</v>
      </c>
      <c r="B342" s="111" t="s">
        <v>517</v>
      </c>
      <c r="C342" s="110" t="s">
        <v>9</v>
      </c>
      <c r="D342" s="110" t="s">
        <v>518</v>
      </c>
      <c r="E342" s="206" t="s">
        <v>496</v>
      </c>
      <c r="F342" s="206"/>
      <c r="G342" s="112" t="s">
        <v>519</v>
      </c>
      <c r="H342" s="113">
        <v>19.148599999999998</v>
      </c>
      <c r="I342" s="114">
        <v>16.37</v>
      </c>
      <c r="J342" s="114">
        <v>313.45999999999998</v>
      </c>
    </row>
    <row r="343" spans="1:10" ht="38.25" customHeight="1" x14ac:dyDescent="0.2">
      <c r="A343" s="110" t="s">
        <v>497</v>
      </c>
      <c r="B343" s="111" t="s">
        <v>970</v>
      </c>
      <c r="C343" s="110" t="s">
        <v>9</v>
      </c>
      <c r="D343" s="110" t="s">
        <v>971</v>
      </c>
      <c r="E343" s="206" t="s">
        <v>496</v>
      </c>
      <c r="F343" s="206"/>
      <c r="G343" s="112" t="s">
        <v>26</v>
      </c>
      <c r="H343" s="113">
        <v>0.63759999999999994</v>
      </c>
      <c r="I343" s="114">
        <v>522.5</v>
      </c>
      <c r="J343" s="114">
        <v>333.14</v>
      </c>
    </row>
    <row r="344" spans="1:10" ht="25.5" x14ac:dyDescent="0.2">
      <c r="A344" s="110" t="s">
        <v>497</v>
      </c>
      <c r="B344" s="111" t="s">
        <v>610</v>
      </c>
      <c r="C344" s="110" t="s">
        <v>9</v>
      </c>
      <c r="D344" s="110" t="s">
        <v>611</v>
      </c>
      <c r="E344" s="206" t="s">
        <v>546</v>
      </c>
      <c r="F344" s="206"/>
      <c r="G344" s="112" t="s">
        <v>26</v>
      </c>
      <c r="H344" s="113">
        <v>5.9799999999999999E-2</v>
      </c>
      <c r="I344" s="114">
        <v>886.47</v>
      </c>
      <c r="J344" s="114">
        <v>53.01</v>
      </c>
    </row>
    <row r="345" spans="1:10" ht="25.5" x14ac:dyDescent="0.2">
      <c r="A345" s="110" t="s">
        <v>497</v>
      </c>
      <c r="B345" s="111" t="s">
        <v>972</v>
      </c>
      <c r="C345" s="110" t="s">
        <v>9</v>
      </c>
      <c r="D345" s="110" t="s">
        <v>973</v>
      </c>
      <c r="E345" s="206" t="s">
        <v>546</v>
      </c>
      <c r="F345" s="206"/>
      <c r="G345" s="112" t="s">
        <v>26</v>
      </c>
      <c r="H345" s="113">
        <v>6.7699999999999996E-2</v>
      </c>
      <c r="I345" s="114">
        <v>858.57</v>
      </c>
      <c r="J345" s="114">
        <v>58.12</v>
      </c>
    </row>
    <row r="346" spans="1:10" ht="25.5" x14ac:dyDescent="0.2">
      <c r="A346" s="110" t="s">
        <v>497</v>
      </c>
      <c r="B346" s="111" t="s">
        <v>974</v>
      </c>
      <c r="C346" s="110" t="s">
        <v>9</v>
      </c>
      <c r="D346" s="110" t="s">
        <v>975</v>
      </c>
      <c r="E346" s="206" t="s">
        <v>546</v>
      </c>
      <c r="F346" s="206"/>
      <c r="G346" s="112" t="s">
        <v>84</v>
      </c>
      <c r="H346" s="113">
        <v>1.9743999999999999</v>
      </c>
      <c r="I346" s="114">
        <v>12.37</v>
      </c>
      <c r="J346" s="114">
        <v>24.42</v>
      </c>
    </row>
    <row r="347" spans="1:10" ht="25.5" x14ac:dyDescent="0.2">
      <c r="A347" s="110" t="s">
        <v>497</v>
      </c>
      <c r="B347" s="111" t="s">
        <v>976</v>
      </c>
      <c r="C347" s="110" t="s">
        <v>9</v>
      </c>
      <c r="D347" s="110" t="s">
        <v>977</v>
      </c>
      <c r="E347" s="206" t="s">
        <v>546</v>
      </c>
      <c r="F347" s="206"/>
      <c r="G347" s="112" t="s">
        <v>84</v>
      </c>
      <c r="H347" s="113">
        <v>2.7147999999999999</v>
      </c>
      <c r="I347" s="114">
        <v>11.97</v>
      </c>
      <c r="J347" s="114">
        <v>32.49</v>
      </c>
    </row>
    <row r="348" spans="1:10" ht="25.5" x14ac:dyDescent="0.2">
      <c r="A348" s="110" t="s">
        <v>498</v>
      </c>
      <c r="B348" s="111" t="s">
        <v>984</v>
      </c>
      <c r="C348" s="110" t="s">
        <v>9</v>
      </c>
      <c r="D348" s="110" t="s">
        <v>985</v>
      </c>
      <c r="E348" s="206" t="s">
        <v>500</v>
      </c>
      <c r="F348" s="206"/>
      <c r="G348" s="112" t="s">
        <v>574</v>
      </c>
      <c r="H348" s="113">
        <v>23.1</v>
      </c>
      <c r="I348" s="114">
        <v>2.88</v>
      </c>
      <c r="J348" s="114">
        <v>66.52</v>
      </c>
    </row>
    <row r="349" spans="1:10" ht="25.5" x14ac:dyDescent="0.2">
      <c r="A349" s="110" t="s">
        <v>498</v>
      </c>
      <c r="B349" s="111" t="s">
        <v>990</v>
      </c>
      <c r="C349" s="110" t="s">
        <v>9</v>
      </c>
      <c r="D349" s="110" t="s">
        <v>991</v>
      </c>
      <c r="E349" s="206" t="s">
        <v>500</v>
      </c>
      <c r="F349" s="206"/>
      <c r="G349" s="112" t="s">
        <v>574</v>
      </c>
      <c r="H349" s="113">
        <v>103.95</v>
      </c>
      <c r="I349" s="114">
        <v>4.6399999999999997</v>
      </c>
      <c r="J349" s="114">
        <v>482.32</v>
      </c>
    </row>
    <row r="350" spans="1:10" x14ac:dyDescent="0.2">
      <c r="A350" s="115"/>
      <c r="B350" s="115"/>
      <c r="C350" s="115"/>
      <c r="D350" s="115"/>
      <c r="E350" s="115" t="s">
        <v>502</v>
      </c>
      <c r="F350" s="116">
        <v>651.61</v>
      </c>
      <c r="G350" s="115" t="s">
        <v>503</v>
      </c>
      <c r="H350" s="116">
        <v>0</v>
      </c>
      <c r="I350" s="115" t="s">
        <v>504</v>
      </c>
      <c r="J350" s="116">
        <v>651.61</v>
      </c>
    </row>
    <row r="351" spans="1:10" ht="25.5" customHeight="1" x14ac:dyDescent="0.2">
      <c r="A351" s="115"/>
      <c r="B351" s="115"/>
      <c r="C351" s="115"/>
      <c r="D351" s="115"/>
      <c r="E351" s="115" t="s">
        <v>505</v>
      </c>
      <c r="F351" s="116">
        <v>496.59</v>
      </c>
      <c r="G351" s="115"/>
      <c r="H351" s="207" t="s">
        <v>506</v>
      </c>
      <c r="I351" s="207"/>
      <c r="J351" s="116">
        <v>2396.34</v>
      </c>
    </row>
    <row r="352" spans="1:10" ht="14.25" customHeight="1" thickBot="1" x14ac:dyDescent="0.25">
      <c r="A352" s="117"/>
      <c r="B352" s="117"/>
      <c r="C352" s="117"/>
      <c r="D352" s="117"/>
      <c r="E352" s="117"/>
      <c r="F352" s="117"/>
      <c r="G352" s="117" t="s">
        <v>507</v>
      </c>
      <c r="H352" s="118">
        <v>7.62</v>
      </c>
      <c r="I352" s="117" t="s">
        <v>508</v>
      </c>
      <c r="J352" s="119">
        <v>18260.11</v>
      </c>
    </row>
    <row r="353" spans="1:10" ht="14.25" customHeight="1" thickTop="1" x14ac:dyDescent="0.2">
      <c r="A353" s="120"/>
      <c r="B353" s="120"/>
      <c r="C353" s="120"/>
      <c r="D353" s="120"/>
      <c r="E353" s="120"/>
      <c r="F353" s="120"/>
      <c r="G353" s="120"/>
      <c r="H353" s="120"/>
      <c r="I353" s="120"/>
      <c r="J353" s="120"/>
    </row>
    <row r="354" spans="1:10" ht="51" customHeight="1" x14ac:dyDescent="0.2">
      <c r="A354" s="106" t="s">
        <v>478</v>
      </c>
      <c r="B354" s="107" t="s">
        <v>393</v>
      </c>
      <c r="C354" s="106" t="s">
        <v>491</v>
      </c>
      <c r="D354" s="106" t="s">
        <v>394</v>
      </c>
      <c r="E354" s="208" t="s">
        <v>436</v>
      </c>
      <c r="F354" s="208"/>
      <c r="G354" s="108" t="s">
        <v>492</v>
      </c>
      <c r="H354" s="107" t="s">
        <v>493</v>
      </c>
      <c r="I354" s="107" t="s">
        <v>494</v>
      </c>
      <c r="J354" s="107" t="s">
        <v>472</v>
      </c>
    </row>
    <row r="355" spans="1:10" ht="25.5" customHeight="1" x14ac:dyDescent="0.2">
      <c r="A355" s="127" t="s">
        <v>495</v>
      </c>
      <c r="B355" s="128" t="s">
        <v>888</v>
      </c>
      <c r="C355" s="127" t="s">
        <v>9</v>
      </c>
      <c r="D355" s="127" t="s">
        <v>889</v>
      </c>
      <c r="E355" s="205" t="s">
        <v>607</v>
      </c>
      <c r="F355" s="205"/>
      <c r="G355" s="129" t="s">
        <v>574</v>
      </c>
      <c r="H355" s="130">
        <v>1</v>
      </c>
      <c r="I355" s="131">
        <v>1266.04</v>
      </c>
      <c r="J355" s="131">
        <v>1266.04</v>
      </c>
    </row>
    <row r="356" spans="1:10" ht="25.5" customHeight="1" x14ac:dyDescent="0.2">
      <c r="A356" s="110" t="s">
        <v>497</v>
      </c>
      <c r="B356" s="111" t="s">
        <v>992</v>
      </c>
      <c r="C356" s="110" t="s">
        <v>9</v>
      </c>
      <c r="D356" s="110" t="s">
        <v>993</v>
      </c>
      <c r="E356" s="206" t="s">
        <v>509</v>
      </c>
      <c r="F356" s="206"/>
      <c r="G356" s="112" t="s">
        <v>28</v>
      </c>
      <c r="H356" s="113">
        <v>1.17</v>
      </c>
      <c r="I356" s="114">
        <v>4.76</v>
      </c>
      <c r="J356" s="114">
        <v>5.56</v>
      </c>
    </row>
    <row r="357" spans="1:10" ht="89.25" x14ac:dyDescent="0.2">
      <c r="A357" s="110" t="s">
        <v>497</v>
      </c>
      <c r="B357" s="111" t="s">
        <v>581</v>
      </c>
      <c r="C357" s="110" t="s">
        <v>9</v>
      </c>
      <c r="D357" s="110" t="s">
        <v>582</v>
      </c>
      <c r="E357" s="206" t="s">
        <v>510</v>
      </c>
      <c r="F357" s="206"/>
      <c r="G357" s="112" t="s">
        <v>511</v>
      </c>
      <c r="H357" s="113">
        <v>3.1300000000000001E-2</v>
      </c>
      <c r="I357" s="114">
        <v>132</v>
      </c>
      <c r="J357" s="114">
        <v>4.13</v>
      </c>
    </row>
    <row r="358" spans="1:10" ht="38.25" customHeight="1" x14ac:dyDescent="0.2">
      <c r="A358" s="110" t="s">
        <v>497</v>
      </c>
      <c r="B358" s="111" t="s">
        <v>583</v>
      </c>
      <c r="C358" s="110" t="s">
        <v>9</v>
      </c>
      <c r="D358" s="110" t="s">
        <v>584</v>
      </c>
      <c r="E358" s="206" t="s">
        <v>510</v>
      </c>
      <c r="F358" s="206"/>
      <c r="G358" s="112" t="s">
        <v>516</v>
      </c>
      <c r="H358" s="113">
        <v>6.3700000000000007E-2</v>
      </c>
      <c r="I358" s="114">
        <v>49.03</v>
      </c>
      <c r="J358" s="114">
        <v>3.12</v>
      </c>
    </row>
    <row r="359" spans="1:10" ht="51" x14ac:dyDescent="0.2">
      <c r="A359" s="110" t="s">
        <v>497</v>
      </c>
      <c r="B359" s="111" t="s">
        <v>968</v>
      </c>
      <c r="C359" s="110" t="s">
        <v>9</v>
      </c>
      <c r="D359" s="110" t="s">
        <v>969</v>
      </c>
      <c r="E359" s="206" t="s">
        <v>496</v>
      </c>
      <c r="F359" s="206"/>
      <c r="G359" s="112" t="s">
        <v>26</v>
      </c>
      <c r="H359" s="113">
        <v>4.1799999999999997E-2</v>
      </c>
      <c r="I359" s="114">
        <v>430.43</v>
      </c>
      <c r="J359" s="114">
        <v>17.989999999999998</v>
      </c>
    </row>
    <row r="360" spans="1:10" x14ac:dyDescent="0.2">
      <c r="A360" s="110" t="s">
        <v>497</v>
      </c>
      <c r="B360" s="111" t="s">
        <v>598</v>
      </c>
      <c r="C360" s="110" t="s">
        <v>9</v>
      </c>
      <c r="D360" s="110" t="s">
        <v>599</v>
      </c>
      <c r="E360" s="206" t="s">
        <v>496</v>
      </c>
      <c r="F360" s="206"/>
      <c r="G360" s="112" t="s">
        <v>519</v>
      </c>
      <c r="H360" s="113">
        <v>9.5631000000000004</v>
      </c>
      <c r="I360" s="114">
        <v>20.7</v>
      </c>
      <c r="J360" s="114">
        <v>197.95</v>
      </c>
    </row>
    <row r="361" spans="1:10" x14ac:dyDescent="0.2">
      <c r="A361" s="110" t="s">
        <v>497</v>
      </c>
      <c r="B361" s="111" t="s">
        <v>517</v>
      </c>
      <c r="C361" s="110" t="s">
        <v>9</v>
      </c>
      <c r="D361" s="110" t="s">
        <v>518</v>
      </c>
      <c r="E361" s="206" t="s">
        <v>496</v>
      </c>
      <c r="F361" s="206"/>
      <c r="G361" s="112" t="s">
        <v>519</v>
      </c>
      <c r="H361" s="113">
        <v>7.5138999999999996</v>
      </c>
      <c r="I361" s="114">
        <v>16.37</v>
      </c>
      <c r="J361" s="114">
        <v>123</v>
      </c>
    </row>
    <row r="362" spans="1:10" ht="38.25" x14ac:dyDescent="0.2">
      <c r="A362" s="110" t="s">
        <v>497</v>
      </c>
      <c r="B362" s="111" t="s">
        <v>970</v>
      </c>
      <c r="C362" s="110" t="s">
        <v>9</v>
      </c>
      <c r="D362" s="110" t="s">
        <v>971</v>
      </c>
      <c r="E362" s="206" t="s">
        <v>496</v>
      </c>
      <c r="F362" s="206"/>
      <c r="G362" s="112" t="s">
        <v>26</v>
      </c>
      <c r="H362" s="113">
        <v>0.47460000000000002</v>
      </c>
      <c r="I362" s="114">
        <v>522.5</v>
      </c>
      <c r="J362" s="114">
        <v>247.97</v>
      </c>
    </row>
    <row r="363" spans="1:10" ht="25.5" x14ac:dyDescent="0.2">
      <c r="A363" s="110" t="s">
        <v>497</v>
      </c>
      <c r="B363" s="111" t="s">
        <v>610</v>
      </c>
      <c r="C363" s="110" t="s">
        <v>9</v>
      </c>
      <c r="D363" s="110" t="s">
        <v>611</v>
      </c>
      <c r="E363" s="206" t="s">
        <v>546</v>
      </c>
      <c r="F363" s="206"/>
      <c r="G363" s="112" t="s">
        <v>26</v>
      </c>
      <c r="H363" s="113">
        <v>2.9899999999999999E-2</v>
      </c>
      <c r="I363" s="114">
        <v>886.47</v>
      </c>
      <c r="J363" s="114">
        <v>26.5</v>
      </c>
    </row>
    <row r="364" spans="1:10" ht="25.5" x14ac:dyDescent="0.2">
      <c r="A364" s="110" t="s">
        <v>497</v>
      </c>
      <c r="B364" s="111" t="s">
        <v>972</v>
      </c>
      <c r="C364" s="110" t="s">
        <v>9</v>
      </c>
      <c r="D364" s="110" t="s">
        <v>973</v>
      </c>
      <c r="E364" s="206" t="s">
        <v>546</v>
      </c>
      <c r="F364" s="206"/>
      <c r="G364" s="112" t="s">
        <v>26</v>
      </c>
      <c r="H364" s="113">
        <v>6.1499999999999999E-2</v>
      </c>
      <c r="I364" s="114">
        <v>858.57</v>
      </c>
      <c r="J364" s="114">
        <v>52.8</v>
      </c>
    </row>
    <row r="365" spans="1:10" ht="25.5" x14ac:dyDescent="0.2">
      <c r="A365" s="110" t="s">
        <v>497</v>
      </c>
      <c r="B365" s="111" t="s">
        <v>974</v>
      </c>
      <c r="C365" s="110" t="s">
        <v>9</v>
      </c>
      <c r="D365" s="110" t="s">
        <v>975</v>
      </c>
      <c r="E365" s="206" t="s">
        <v>546</v>
      </c>
      <c r="F365" s="206"/>
      <c r="G365" s="112" t="s">
        <v>84</v>
      </c>
      <c r="H365" s="113">
        <v>0.98719999999999997</v>
      </c>
      <c r="I365" s="114">
        <v>12.37</v>
      </c>
      <c r="J365" s="114">
        <v>12.21</v>
      </c>
    </row>
    <row r="366" spans="1:10" ht="38.25" customHeight="1" x14ac:dyDescent="0.2">
      <c r="A366" s="110" t="s">
        <v>497</v>
      </c>
      <c r="B366" s="111" t="s">
        <v>976</v>
      </c>
      <c r="C366" s="110" t="s">
        <v>9</v>
      </c>
      <c r="D366" s="110" t="s">
        <v>977</v>
      </c>
      <c r="E366" s="206" t="s">
        <v>546</v>
      </c>
      <c r="F366" s="206"/>
      <c r="G366" s="112" t="s">
        <v>84</v>
      </c>
      <c r="H366" s="113">
        <v>2.468</v>
      </c>
      <c r="I366" s="114">
        <v>11.97</v>
      </c>
      <c r="J366" s="114">
        <v>29.54</v>
      </c>
    </row>
    <row r="367" spans="1:10" ht="51" x14ac:dyDescent="0.2">
      <c r="A367" s="110" t="s">
        <v>497</v>
      </c>
      <c r="B367" s="111" t="s">
        <v>608</v>
      </c>
      <c r="C367" s="110" t="s">
        <v>9</v>
      </c>
      <c r="D367" s="110" t="s">
        <v>609</v>
      </c>
      <c r="E367" s="206" t="s">
        <v>546</v>
      </c>
      <c r="F367" s="206"/>
      <c r="G367" s="112" t="s">
        <v>26</v>
      </c>
      <c r="H367" s="113">
        <v>0.1628</v>
      </c>
      <c r="I367" s="114">
        <v>421.51</v>
      </c>
      <c r="J367" s="114">
        <v>68.62</v>
      </c>
    </row>
    <row r="368" spans="1:10" ht="38.25" customHeight="1" x14ac:dyDescent="0.2">
      <c r="A368" s="110" t="s">
        <v>497</v>
      </c>
      <c r="B368" s="111" t="s">
        <v>994</v>
      </c>
      <c r="C368" s="110" t="s">
        <v>9</v>
      </c>
      <c r="D368" s="110" t="s">
        <v>995</v>
      </c>
      <c r="E368" s="206" t="s">
        <v>546</v>
      </c>
      <c r="F368" s="206"/>
      <c r="G368" s="112" t="s">
        <v>26</v>
      </c>
      <c r="H368" s="113">
        <v>6.1600000000000002E-2</v>
      </c>
      <c r="I368" s="114">
        <v>2120.13</v>
      </c>
      <c r="J368" s="114">
        <v>130.6</v>
      </c>
    </row>
    <row r="369" spans="1:10" ht="25.5" customHeight="1" x14ac:dyDescent="0.2">
      <c r="A369" s="110" t="s">
        <v>498</v>
      </c>
      <c r="B369" s="111" t="s">
        <v>984</v>
      </c>
      <c r="C369" s="110" t="s">
        <v>9</v>
      </c>
      <c r="D369" s="110" t="s">
        <v>985</v>
      </c>
      <c r="E369" s="206" t="s">
        <v>500</v>
      </c>
      <c r="F369" s="206"/>
      <c r="G369" s="112" t="s">
        <v>574</v>
      </c>
      <c r="H369" s="113">
        <v>21</v>
      </c>
      <c r="I369" s="114">
        <v>2.88</v>
      </c>
      <c r="J369" s="114">
        <v>60.48</v>
      </c>
    </row>
    <row r="370" spans="1:10" ht="38.25" x14ac:dyDescent="0.2">
      <c r="A370" s="110" t="s">
        <v>498</v>
      </c>
      <c r="B370" s="111" t="s">
        <v>704</v>
      </c>
      <c r="C370" s="110" t="s">
        <v>9</v>
      </c>
      <c r="D370" s="110" t="s">
        <v>705</v>
      </c>
      <c r="E370" s="206" t="s">
        <v>500</v>
      </c>
      <c r="F370" s="206"/>
      <c r="G370" s="112" t="s">
        <v>619</v>
      </c>
      <c r="H370" s="113">
        <v>8.2000000000000007E-3</v>
      </c>
      <c r="I370" s="114">
        <v>8.65</v>
      </c>
      <c r="J370" s="114">
        <v>7.0000000000000007E-2</v>
      </c>
    </row>
    <row r="371" spans="1:10" ht="38.25" customHeight="1" x14ac:dyDescent="0.2">
      <c r="A371" s="110" t="s">
        <v>498</v>
      </c>
      <c r="B371" s="111" t="s">
        <v>549</v>
      </c>
      <c r="C371" s="110" t="s">
        <v>9</v>
      </c>
      <c r="D371" s="110" t="s">
        <v>550</v>
      </c>
      <c r="E371" s="206" t="s">
        <v>500</v>
      </c>
      <c r="F371" s="206"/>
      <c r="G371" s="112" t="s">
        <v>76</v>
      </c>
      <c r="H371" s="113">
        <v>0.17760000000000001</v>
      </c>
      <c r="I371" s="114">
        <v>13.27</v>
      </c>
      <c r="J371" s="114">
        <v>2.35</v>
      </c>
    </row>
    <row r="372" spans="1:10" ht="25.5" x14ac:dyDescent="0.2">
      <c r="A372" s="110" t="s">
        <v>498</v>
      </c>
      <c r="B372" s="111" t="s">
        <v>699</v>
      </c>
      <c r="C372" s="110" t="s">
        <v>9</v>
      </c>
      <c r="D372" s="110" t="s">
        <v>700</v>
      </c>
      <c r="E372" s="206" t="s">
        <v>500</v>
      </c>
      <c r="F372" s="206"/>
      <c r="G372" s="112" t="s">
        <v>76</v>
      </c>
      <c r="H372" s="113">
        <v>0.2112</v>
      </c>
      <c r="I372" s="114">
        <v>4.6399999999999997</v>
      </c>
      <c r="J372" s="114">
        <v>0.97</v>
      </c>
    </row>
    <row r="373" spans="1:10" ht="25.5" x14ac:dyDescent="0.2">
      <c r="A373" s="110" t="s">
        <v>498</v>
      </c>
      <c r="B373" s="111" t="s">
        <v>986</v>
      </c>
      <c r="C373" s="110" t="s">
        <v>9</v>
      </c>
      <c r="D373" s="110" t="s">
        <v>987</v>
      </c>
      <c r="E373" s="206" t="s">
        <v>500</v>
      </c>
      <c r="F373" s="206"/>
      <c r="G373" s="112" t="s">
        <v>84</v>
      </c>
      <c r="H373" s="113">
        <v>1.8700000000000001E-2</v>
      </c>
      <c r="I373" s="114">
        <v>24.68</v>
      </c>
      <c r="J373" s="114">
        <v>0.46</v>
      </c>
    </row>
    <row r="374" spans="1:10" ht="38.25" x14ac:dyDescent="0.2">
      <c r="A374" s="110" t="s">
        <v>498</v>
      </c>
      <c r="B374" s="111" t="s">
        <v>988</v>
      </c>
      <c r="C374" s="110" t="s">
        <v>9</v>
      </c>
      <c r="D374" s="110" t="s">
        <v>989</v>
      </c>
      <c r="E374" s="206" t="s">
        <v>500</v>
      </c>
      <c r="F374" s="206"/>
      <c r="G374" s="112" t="s">
        <v>76</v>
      </c>
      <c r="H374" s="113">
        <v>0.66239999999999999</v>
      </c>
      <c r="I374" s="114">
        <v>13.99</v>
      </c>
      <c r="J374" s="114">
        <v>9.26</v>
      </c>
    </row>
    <row r="375" spans="1:10" ht="25.5" x14ac:dyDescent="0.2">
      <c r="A375" s="110" t="s">
        <v>498</v>
      </c>
      <c r="B375" s="111" t="s">
        <v>990</v>
      </c>
      <c r="C375" s="110" t="s">
        <v>9</v>
      </c>
      <c r="D375" s="110" t="s">
        <v>991</v>
      </c>
      <c r="E375" s="206" t="s">
        <v>500</v>
      </c>
      <c r="F375" s="206"/>
      <c r="G375" s="112" t="s">
        <v>574</v>
      </c>
      <c r="H375" s="113">
        <v>47.175699999999999</v>
      </c>
      <c r="I375" s="114">
        <v>4.6399999999999997</v>
      </c>
      <c r="J375" s="114">
        <v>218.89</v>
      </c>
    </row>
    <row r="376" spans="1:10" ht="38.25" x14ac:dyDescent="0.2">
      <c r="A376" s="110" t="s">
        <v>498</v>
      </c>
      <c r="B376" s="111" t="s">
        <v>996</v>
      </c>
      <c r="C376" s="110" t="s">
        <v>9</v>
      </c>
      <c r="D376" s="110" t="s">
        <v>997</v>
      </c>
      <c r="E376" s="206" t="s">
        <v>500</v>
      </c>
      <c r="F376" s="206"/>
      <c r="G376" s="112" t="s">
        <v>574</v>
      </c>
      <c r="H376" s="113">
        <v>1</v>
      </c>
      <c r="I376" s="114">
        <v>53.57</v>
      </c>
      <c r="J376" s="114">
        <v>53.57</v>
      </c>
    </row>
    <row r="377" spans="1:10" x14ac:dyDescent="0.2">
      <c r="A377" s="115"/>
      <c r="B377" s="115"/>
      <c r="C377" s="115"/>
      <c r="D377" s="115"/>
      <c r="E377" s="115" t="s">
        <v>502</v>
      </c>
      <c r="F377" s="116">
        <v>337.62</v>
      </c>
      <c r="G377" s="115" t="s">
        <v>503</v>
      </c>
      <c r="H377" s="116">
        <v>0</v>
      </c>
      <c r="I377" s="115" t="s">
        <v>504</v>
      </c>
      <c r="J377" s="116">
        <v>337.62</v>
      </c>
    </row>
    <row r="378" spans="1:10" x14ac:dyDescent="0.2">
      <c r="A378" s="115"/>
      <c r="B378" s="115"/>
      <c r="C378" s="115"/>
      <c r="D378" s="115"/>
      <c r="E378" s="115" t="s">
        <v>505</v>
      </c>
      <c r="F378" s="116">
        <v>330.94</v>
      </c>
      <c r="G378" s="115"/>
      <c r="H378" s="207" t="s">
        <v>506</v>
      </c>
      <c r="I378" s="207"/>
      <c r="J378" s="116">
        <v>1596.98</v>
      </c>
    </row>
    <row r="379" spans="1:10" ht="15" thickBot="1" x14ac:dyDescent="0.25">
      <c r="A379" s="117"/>
      <c r="B379" s="117"/>
      <c r="C379" s="117"/>
      <c r="D379" s="117"/>
      <c r="E379" s="117"/>
      <c r="F379" s="117"/>
      <c r="G379" s="117" t="s">
        <v>507</v>
      </c>
      <c r="H379" s="118">
        <v>39</v>
      </c>
      <c r="I379" s="117" t="s">
        <v>508</v>
      </c>
      <c r="J379" s="119">
        <v>62282.22</v>
      </c>
    </row>
    <row r="380" spans="1:10" ht="25.5" customHeight="1" thickTop="1" x14ac:dyDescent="0.2">
      <c r="A380" s="120"/>
      <c r="B380" s="120"/>
      <c r="C380" s="120"/>
      <c r="D380" s="120"/>
      <c r="E380" s="120"/>
      <c r="F380" s="120"/>
      <c r="G380" s="120"/>
      <c r="H380" s="120"/>
      <c r="I380" s="120"/>
      <c r="J380" s="120"/>
    </row>
    <row r="381" spans="1:10" ht="14.25" customHeight="1" x14ac:dyDescent="0.2">
      <c r="A381" s="106" t="s">
        <v>479</v>
      </c>
      <c r="B381" s="107" t="s">
        <v>393</v>
      </c>
      <c r="C381" s="106" t="s">
        <v>491</v>
      </c>
      <c r="D381" s="106" t="s">
        <v>394</v>
      </c>
      <c r="E381" s="208" t="s">
        <v>436</v>
      </c>
      <c r="F381" s="208"/>
      <c r="G381" s="108" t="s">
        <v>492</v>
      </c>
      <c r="H381" s="107" t="s">
        <v>493</v>
      </c>
      <c r="I381" s="107" t="s">
        <v>494</v>
      </c>
      <c r="J381" s="107" t="s">
        <v>472</v>
      </c>
    </row>
    <row r="382" spans="1:10" ht="38.25" x14ac:dyDescent="0.2">
      <c r="A382" s="127" t="s">
        <v>495</v>
      </c>
      <c r="B382" s="128" t="s">
        <v>890</v>
      </c>
      <c r="C382" s="127" t="s">
        <v>67</v>
      </c>
      <c r="D382" s="127" t="s">
        <v>891</v>
      </c>
      <c r="E382" s="205" t="s">
        <v>613</v>
      </c>
      <c r="F382" s="205"/>
      <c r="G382" s="129" t="s">
        <v>565</v>
      </c>
      <c r="H382" s="130">
        <v>1</v>
      </c>
      <c r="I382" s="131">
        <v>2417.89</v>
      </c>
      <c r="J382" s="131">
        <v>2417.89</v>
      </c>
    </row>
    <row r="383" spans="1:10" ht="30" x14ac:dyDescent="0.2">
      <c r="A383" s="106" t="s">
        <v>944</v>
      </c>
      <c r="B383" s="107" t="s">
        <v>393</v>
      </c>
      <c r="C383" s="106" t="s">
        <v>491</v>
      </c>
      <c r="D383" s="106" t="s">
        <v>499</v>
      </c>
      <c r="E383" s="107" t="s">
        <v>425</v>
      </c>
      <c r="F383" s="211" t="s">
        <v>945</v>
      </c>
      <c r="G383" s="211"/>
      <c r="H383" s="211"/>
      <c r="I383" s="211"/>
      <c r="J383" s="107" t="s">
        <v>930</v>
      </c>
    </row>
    <row r="384" spans="1:10" ht="38.25" customHeight="1" x14ac:dyDescent="0.2">
      <c r="A384" s="110" t="s">
        <v>498</v>
      </c>
      <c r="B384" s="111" t="s">
        <v>946</v>
      </c>
      <c r="C384" s="110" t="s">
        <v>67</v>
      </c>
      <c r="D384" s="110" t="s">
        <v>947</v>
      </c>
      <c r="E384" s="113">
        <v>3.7536</v>
      </c>
      <c r="F384" s="110"/>
      <c r="G384" s="110"/>
      <c r="H384" s="110"/>
      <c r="I384" s="121">
        <v>16.652000000000001</v>
      </c>
      <c r="J384" s="121">
        <v>62.504899999999999</v>
      </c>
    </row>
    <row r="385" spans="1:10" x14ac:dyDescent="0.2">
      <c r="A385" s="202"/>
      <c r="B385" s="202"/>
      <c r="C385" s="202"/>
      <c r="D385" s="202"/>
      <c r="E385" s="202"/>
      <c r="F385" s="202" t="s">
        <v>948</v>
      </c>
      <c r="G385" s="202"/>
      <c r="H385" s="202"/>
      <c r="I385" s="202"/>
      <c r="J385" s="122">
        <v>62.504899999999999</v>
      </c>
    </row>
    <row r="386" spans="1:10" x14ac:dyDescent="0.2">
      <c r="A386" s="202"/>
      <c r="B386" s="202"/>
      <c r="C386" s="202"/>
      <c r="D386" s="202"/>
      <c r="E386" s="202"/>
      <c r="F386" s="202" t="s">
        <v>949</v>
      </c>
      <c r="G386" s="202"/>
      <c r="H386" s="202"/>
      <c r="I386" s="202"/>
      <c r="J386" s="122">
        <v>0</v>
      </c>
    </row>
    <row r="387" spans="1:10" x14ac:dyDescent="0.2">
      <c r="A387" s="202"/>
      <c r="B387" s="202"/>
      <c r="C387" s="202"/>
      <c r="D387" s="202"/>
      <c r="E387" s="202"/>
      <c r="F387" s="202" t="s">
        <v>950</v>
      </c>
      <c r="G387" s="202"/>
      <c r="H387" s="202"/>
      <c r="I387" s="202"/>
      <c r="J387" s="122">
        <v>62.504899999999999</v>
      </c>
    </row>
    <row r="388" spans="1:10" ht="14.25" customHeight="1" x14ac:dyDescent="0.2">
      <c r="A388" s="202"/>
      <c r="B388" s="202"/>
      <c r="C388" s="202"/>
      <c r="D388" s="202"/>
      <c r="E388" s="202"/>
      <c r="F388" s="202" t="s">
        <v>951</v>
      </c>
      <c r="G388" s="202"/>
      <c r="H388" s="202"/>
      <c r="I388" s="202"/>
      <c r="J388" s="122">
        <v>0</v>
      </c>
    </row>
    <row r="389" spans="1:10" x14ac:dyDescent="0.2">
      <c r="A389" s="202"/>
      <c r="B389" s="202"/>
      <c r="C389" s="202"/>
      <c r="D389" s="202"/>
      <c r="E389" s="202"/>
      <c r="F389" s="202" t="s">
        <v>952</v>
      </c>
      <c r="G389" s="202"/>
      <c r="H389" s="202"/>
      <c r="I389" s="202"/>
      <c r="J389" s="122">
        <v>0</v>
      </c>
    </row>
    <row r="390" spans="1:10" x14ac:dyDescent="0.2">
      <c r="A390" s="202"/>
      <c r="B390" s="202"/>
      <c r="C390" s="202"/>
      <c r="D390" s="202"/>
      <c r="E390" s="202"/>
      <c r="F390" s="202" t="s">
        <v>953</v>
      </c>
      <c r="G390" s="202"/>
      <c r="H390" s="202"/>
      <c r="I390" s="202"/>
      <c r="J390" s="122">
        <v>1</v>
      </c>
    </row>
    <row r="391" spans="1:10" x14ac:dyDescent="0.2">
      <c r="A391" s="202"/>
      <c r="B391" s="202"/>
      <c r="C391" s="202"/>
      <c r="D391" s="202"/>
      <c r="E391" s="202"/>
      <c r="F391" s="202" t="s">
        <v>954</v>
      </c>
      <c r="G391" s="202"/>
      <c r="H391" s="202"/>
      <c r="I391" s="202"/>
      <c r="J391" s="122">
        <v>62.504899999999999</v>
      </c>
    </row>
    <row r="392" spans="1:10" ht="25.5" customHeight="1" x14ac:dyDescent="0.2">
      <c r="A392" s="106" t="s">
        <v>998</v>
      </c>
      <c r="B392" s="107" t="s">
        <v>491</v>
      </c>
      <c r="C392" s="106" t="s">
        <v>393</v>
      </c>
      <c r="D392" s="106" t="s">
        <v>999</v>
      </c>
      <c r="E392" s="107" t="s">
        <v>425</v>
      </c>
      <c r="F392" s="107" t="s">
        <v>1000</v>
      </c>
      <c r="G392" s="211" t="s">
        <v>1001</v>
      </c>
      <c r="H392" s="211"/>
      <c r="I392" s="211"/>
      <c r="J392" s="107" t="s">
        <v>930</v>
      </c>
    </row>
    <row r="393" spans="1:10" ht="25.5" x14ac:dyDescent="0.2">
      <c r="A393" s="110" t="s">
        <v>1002</v>
      </c>
      <c r="B393" s="111" t="s">
        <v>67</v>
      </c>
      <c r="C393" s="110">
        <v>1107891</v>
      </c>
      <c r="D393" s="110" t="s">
        <v>1003</v>
      </c>
      <c r="E393" s="113">
        <v>3.42</v>
      </c>
      <c r="F393" s="112" t="s">
        <v>26</v>
      </c>
      <c r="G393" s="209">
        <v>277.26</v>
      </c>
      <c r="H393" s="209"/>
      <c r="I393" s="206"/>
      <c r="J393" s="121">
        <v>948.22919999999999</v>
      </c>
    </row>
    <row r="394" spans="1:10" ht="25.5" x14ac:dyDescent="0.2">
      <c r="A394" s="110" t="s">
        <v>1002</v>
      </c>
      <c r="B394" s="111" t="s">
        <v>67</v>
      </c>
      <c r="C394" s="110">
        <v>4805750</v>
      </c>
      <c r="D394" s="110" t="s">
        <v>1004</v>
      </c>
      <c r="E394" s="113">
        <v>11.72</v>
      </c>
      <c r="F394" s="112" t="s">
        <v>26</v>
      </c>
      <c r="G394" s="209">
        <v>33.729999999999997</v>
      </c>
      <c r="H394" s="209"/>
      <c r="I394" s="206"/>
      <c r="J394" s="121">
        <v>395.31560000000002</v>
      </c>
    </row>
    <row r="395" spans="1:10" ht="38.25" x14ac:dyDescent="0.2">
      <c r="A395" s="110" t="s">
        <v>1002</v>
      </c>
      <c r="B395" s="111" t="s">
        <v>67</v>
      </c>
      <c r="C395" s="110">
        <v>3103302</v>
      </c>
      <c r="D395" s="110" t="s">
        <v>1005</v>
      </c>
      <c r="E395" s="113">
        <v>13.56</v>
      </c>
      <c r="F395" s="112" t="s">
        <v>28</v>
      </c>
      <c r="G395" s="209">
        <v>65.52</v>
      </c>
      <c r="H395" s="209"/>
      <c r="I395" s="206"/>
      <c r="J395" s="121">
        <v>888.45119999999997</v>
      </c>
    </row>
    <row r="396" spans="1:10" x14ac:dyDescent="0.2">
      <c r="A396" s="110" t="s">
        <v>1002</v>
      </c>
      <c r="B396" s="111" t="s">
        <v>67</v>
      </c>
      <c r="C396" s="110">
        <v>4816016</v>
      </c>
      <c r="D396" s="110" t="s">
        <v>1006</v>
      </c>
      <c r="E396" s="113">
        <v>2.82</v>
      </c>
      <c r="F396" s="112" t="s">
        <v>26</v>
      </c>
      <c r="G396" s="209">
        <v>39.9</v>
      </c>
      <c r="H396" s="209"/>
      <c r="I396" s="206"/>
      <c r="J396" s="121">
        <v>112.518</v>
      </c>
    </row>
    <row r="397" spans="1:10" x14ac:dyDescent="0.2">
      <c r="A397" s="202"/>
      <c r="B397" s="202"/>
      <c r="C397" s="202"/>
      <c r="D397" s="202"/>
      <c r="E397" s="202"/>
      <c r="F397" s="202" t="s">
        <v>1007</v>
      </c>
      <c r="G397" s="202"/>
      <c r="H397" s="202"/>
      <c r="I397" s="202"/>
      <c r="J397" s="122">
        <v>2344.5140000000001</v>
      </c>
    </row>
    <row r="398" spans="1:10" ht="30" x14ac:dyDescent="0.2">
      <c r="A398" s="106" t="s">
        <v>1008</v>
      </c>
      <c r="B398" s="107" t="s">
        <v>491</v>
      </c>
      <c r="C398" s="106" t="s">
        <v>498</v>
      </c>
      <c r="D398" s="106" t="s">
        <v>1009</v>
      </c>
      <c r="E398" s="107" t="s">
        <v>393</v>
      </c>
      <c r="F398" s="107" t="s">
        <v>425</v>
      </c>
      <c r="G398" s="108" t="s">
        <v>1000</v>
      </c>
      <c r="H398" s="211" t="s">
        <v>1001</v>
      </c>
      <c r="I398" s="211"/>
      <c r="J398" s="107" t="s">
        <v>930</v>
      </c>
    </row>
    <row r="399" spans="1:10" ht="38.25" x14ac:dyDescent="0.2">
      <c r="A399" s="110" t="s">
        <v>1010</v>
      </c>
      <c r="B399" s="111" t="s">
        <v>67</v>
      </c>
      <c r="C399" s="110">
        <v>4816016</v>
      </c>
      <c r="D399" s="110" t="s">
        <v>1011</v>
      </c>
      <c r="E399" s="111">
        <v>5915407</v>
      </c>
      <c r="F399" s="113">
        <v>4.2300000000000004</v>
      </c>
      <c r="G399" s="112" t="s">
        <v>614</v>
      </c>
      <c r="H399" s="209">
        <v>2.57</v>
      </c>
      <c r="I399" s="206"/>
      <c r="J399" s="121">
        <v>10.8711</v>
      </c>
    </row>
    <row r="400" spans="1:10" ht="14.25" customHeight="1" x14ac:dyDescent="0.2">
      <c r="A400" s="202"/>
      <c r="B400" s="202"/>
      <c r="C400" s="202"/>
      <c r="D400" s="202"/>
      <c r="E400" s="202"/>
      <c r="F400" s="202" t="s">
        <v>1012</v>
      </c>
      <c r="G400" s="202"/>
      <c r="H400" s="202"/>
      <c r="I400" s="202"/>
      <c r="J400" s="122">
        <v>10.8711</v>
      </c>
    </row>
    <row r="401" spans="1:10" ht="30" x14ac:dyDescent="0.2">
      <c r="A401" s="106" t="s">
        <v>1013</v>
      </c>
      <c r="B401" s="107" t="s">
        <v>491</v>
      </c>
      <c r="C401" s="106" t="s">
        <v>498</v>
      </c>
      <c r="D401" s="106" t="s">
        <v>1014</v>
      </c>
      <c r="E401" s="107" t="s">
        <v>425</v>
      </c>
      <c r="F401" s="107" t="s">
        <v>1000</v>
      </c>
      <c r="G401" s="210" t="s">
        <v>1015</v>
      </c>
      <c r="H401" s="211"/>
      <c r="I401" s="211"/>
      <c r="J401" s="107" t="s">
        <v>930</v>
      </c>
    </row>
    <row r="402" spans="1:10" ht="15" x14ac:dyDescent="0.2">
      <c r="A402" s="108"/>
      <c r="B402" s="108"/>
      <c r="C402" s="108"/>
      <c r="D402" s="108"/>
      <c r="E402" s="108"/>
      <c r="F402" s="108"/>
      <c r="G402" s="108" t="s">
        <v>1016</v>
      </c>
      <c r="H402" s="108" t="s">
        <v>1017</v>
      </c>
      <c r="I402" s="108" t="s">
        <v>1018</v>
      </c>
      <c r="J402" s="108"/>
    </row>
    <row r="403" spans="1:10" ht="38.25" x14ac:dyDescent="0.2">
      <c r="A403" s="110" t="s">
        <v>1014</v>
      </c>
      <c r="B403" s="111" t="s">
        <v>67</v>
      </c>
      <c r="C403" s="110">
        <v>4816016</v>
      </c>
      <c r="D403" s="110" t="s">
        <v>1019</v>
      </c>
      <c r="E403" s="113">
        <v>4.2300000000000004</v>
      </c>
      <c r="F403" s="112" t="s">
        <v>1020</v>
      </c>
      <c r="G403" s="111" t="s">
        <v>1021</v>
      </c>
      <c r="H403" s="111" t="s">
        <v>1022</v>
      </c>
      <c r="I403" s="111" t="s">
        <v>1023</v>
      </c>
      <c r="J403" s="121">
        <v>0</v>
      </c>
    </row>
    <row r="404" spans="1:10" ht="63.75" customHeight="1" x14ac:dyDescent="0.2">
      <c r="A404" s="202"/>
      <c r="B404" s="202"/>
      <c r="C404" s="202"/>
      <c r="D404" s="202"/>
      <c r="E404" s="202"/>
      <c r="F404" s="202" t="s">
        <v>1024</v>
      </c>
      <c r="G404" s="202"/>
      <c r="H404" s="202"/>
      <c r="I404" s="202"/>
      <c r="J404" s="122">
        <v>0</v>
      </c>
    </row>
    <row r="405" spans="1:10" x14ac:dyDescent="0.2">
      <c r="A405" s="115"/>
      <c r="B405" s="115"/>
      <c r="C405" s="115"/>
      <c r="D405" s="115"/>
      <c r="E405" s="115" t="s">
        <v>502</v>
      </c>
      <c r="F405" s="116">
        <v>1073.0701792</v>
      </c>
      <c r="G405" s="115" t="s">
        <v>503</v>
      </c>
      <c r="H405" s="116">
        <v>0</v>
      </c>
      <c r="I405" s="115" t="s">
        <v>504</v>
      </c>
      <c r="J405" s="116">
        <v>1073.0701793251819</v>
      </c>
    </row>
    <row r="406" spans="1:10" x14ac:dyDescent="0.2">
      <c r="A406" s="115"/>
      <c r="B406" s="115"/>
      <c r="C406" s="115"/>
      <c r="D406" s="115"/>
      <c r="E406" s="115" t="s">
        <v>505</v>
      </c>
      <c r="F406" s="116">
        <v>632.03</v>
      </c>
      <c r="G406" s="115"/>
      <c r="H406" s="207" t="s">
        <v>506</v>
      </c>
      <c r="I406" s="207"/>
      <c r="J406" s="116">
        <v>3049.92</v>
      </c>
    </row>
    <row r="407" spans="1:10" ht="15" thickBot="1" x14ac:dyDescent="0.25">
      <c r="A407" s="117"/>
      <c r="B407" s="117"/>
      <c r="C407" s="117"/>
      <c r="D407" s="117"/>
      <c r="E407" s="117"/>
      <c r="F407" s="117"/>
      <c r="G407" s="117" t="s">
        <v>507</v>
      </c>
      <c r="H407" s="118">
        <v>1</v>
      </c>
      <c r="I407" s="117" t="s">
        <v>508</v>
      </c>
      <c r="J407" s="119">
        <v>3049.92</v>
      </c>
    </row>
    <row r="408" spans="1:10" ht="15" thickTop="1" x14ac:dyDescent="0.2">
      <c r="A408" s="120"/>
      <c r="B408" s="120"/>
      <c r="C408" s="120"/>
      <c r="D408" s="120"/>
      <c r="E408" s="120"/>
      <c r="F408" s="120"/>
      <c r="G408" s="120"/>
      <c r="H408" s="120"/>
      <c r="I408" s="120"/>
      <c r="J408" s="120"/>
    </row>
    <row r="409" spans="1:10" ht="15" x14ac:dyDescent="0.2">
      <c r="A409" s="106" t="s">
        <v>480</v>
      </c>
      <c r="B409" s="107" t="s">
        <v>393</v>
      </c>
      <c r="C409" s="106" t="s">
        <v>491</v>
      </c>
      <c r="D409" s="106" t="s">
        <v>394</v>
      </c>
      <c r="E409" s="208" t="s">
        <v>436</v>
      </c>
      <c r="F409" s="208"/>
      <c r="G409" s="108" t="s">
        <v>492</v>
      </c>
      <c r="H409" s="107" t="s">
        <v>493</v>
      </c>
      <c r="I409" s="107" t="s">
        <v>494</v>
      </c>
      <c r="J409" s="107" t="s">
        <v>472</v>
      </c>
    </row>
    <row r="410" spans="1:10" ht="51" x14ac:dyDescent="0.2">
      <c r="A410" s="127" t="s">
        <v>495</v>
      </c>
      <c r="B410" s="128" t="s">
        <v>892</v>
      </c>
      <c r="C410" s="127" t="s">
        <v>9</v>
      </c>
      <c r="D410" s="127" t="s">
        <v>893</v>
      </c>
      <c r="E410" s="205" t="s">
        <v>607</v>
      </c>
      <c r="F410" s="205"/>
      <c r="G410" s="129" t="s">
        <v>574</v>
      </c>
      <c r="H410" s="130">
        <v>1</v>
      </c>
      <c r="I410" s="131">
        <v>5802.18</v>
      </c>
      <c r="J410" s="131">
        <v>5802.18</v>
      </c>
    </row>
    <row r="411" spans="1:10" ht="51" x14ac:dyDescent="0.2">
      <c r="A411" s="110" t="s">
        <v>497</v>
      </c>
      <c r="B411" s="111" t="s">
        <v>1025</v>
      </c>
      <c r="C411" s="110" t="s">
        <v>9</v>
      </c>
      <c r="D411" s="110" t="s">
        <v>1026</v>
      </c>
      <c r="E411" s="206" t="s">
        <v>607</v>
      </c>
      <c r="F411" s="206"/>
      <c r="G411" s="112" t="s">
        <v>28</v>
      </c>
      <c r="H411" s="113">
        <v>12.7913</v>
      </c>
      <c r="I411" s="114">
        <v>107.71</v>
      </c>
      <c r="J411" s="114">
        <v>1377.75</v>
      </c>
    </row>
    <row r="412" spans="1:10" ht="38.25" x14ac:dyDescent="0.2">
      <c r="A412" s="110" t="s">
        <v>497</v>
      </c>
      <c r="B412" s="111" t="s">
        <v>1027</v>
      </c>
      <c r="C412" s="110" t="s">
        <v>9</v>
      </c>
      <c r="D412" s="110" t="s">
        <v>1028</v>
      </c>
      <c r="E412" s="206" t="s">
        <v>607</v>
      </c>
      <c r="F412" s="206"/>
      <c r="G412" s="112" t="s">
        <v>84</v>
      </c>
      <c r="H412" s="113">
        <v>100.86190000000001</v>
      </c>
      <c r="I412" s="114">
        <v>16.18</v>
      </c>
      <c r="J412" s="114">
        <v>1631.94</v>
      </c>
    </row>
    <row r="413" spans="1:10" ht="38.25" x14ac:dyDescent="0.2">
      <c r="A413" s="110" t="s">
        <v>497</v>
      </c>
      <c r="B413" s="111" t="s">
        <v>1029</v>
      </c>
      <c r="C413" s="110" t="s">
        <v>9</v>
      </c>
      <c r="D413" s="110" t="s">
        <v>1030</v>
      </c>
      <c r="E413" s="206" t="s">
        <v>607</v>
      </c>
      <c r="F413" s="206"/>
      <c r="G413" s="112" t="s">
        <v>84</v>
      </c>
      <c r="H413" s="113">
        <v>5.7876000000000003</v>
      </c>
      <c r="I413" s="114">
        <v>15.58</v>
      </c>
      <c r="J413" s="114">
        <v>90.17</v>
      </c>
    </row>
    <row r="414" spans="1:10" ht="63.75" customHeight="1" x14ac:dyDescent="0.2">
      <c r="A414" s="110" t="s">
        <v>497</v>
      </c>
      <c r="B414" s="111" t="s">
        <v>1031</v>
      </c>
      <c r="C414" s="110" t="s">
        <v>9</v>
      </c>
      <c r="D414" s="110" t="s">
        <v>1032</v>
      </c>
      <c r="E414" s="206" t="s">
        <v>607</v>
      </c>
      <c r="F414" s="206"/>
      <c r="G414" s="112" t="s">
        <v>84</v>
      </c>
      <c r="H414" s="113">
        <v>16.573899999999998</v>
      </c>
      <c r="I414" s="114">
        <v>14.14</v>
      </c>
      <c r="J414" s="114">
        <v>234.35</v>
      </c>
    </row>
    <row r="415" spans="1:10" ht="38.25" x14ac:dyDescent="0.2">
      <c r="A415" s="110" t="s">
        <v>497</v>
      </c>
      <c r="B415" s="111" t="s">
        <v>1033</v>
      </c>
      <c r="C415" s="110" t="s">
        <v>9</v>
      </c>
      <c r="D415" s="110" t="s">
        <v>1034</v>
      </c>
      <c r="E415" s="206" t="s">
        <v>607</v>
      </c>
      <c r="F415" s="206"/>
      <c r="G415" s="112" t="s">
        <v>84</v>
      </c>
      <c r="H415" s="113">
        <v>40.837200000000003</v>
      </c>
      <c r="I415" s="114">
        <v>12.04</v>
      </c>
      <c r="J415" s="114">
        <v>491.67</v>
      </c>
    </row>
    <row r="416" spans="1:10" ht="25.5" x14ac:dyDescent="0.2">
      <c r="A416" s="110" t="s">
        <v>497</v>
      </c>
      <c r="B416" s="111" t="s">
        <v>1035</v>
      </c>
      <c r="C416" s="110" t="s">
        <v>9</v>
      </c>
      <c r="D416" s="110" t="s">
        <v>1036</v>
      </c>
      <c r="E416" s="206" t="s">
        <v>607</v>
      </c>
      <c r="F416" s="206"/>
      <c r="G416" s="112" t="s">
        <v>84</v>
      </c>
      <c r="H416" s="113">
        <v>17.882100000000001</v>
      </c>
      <c r="I416" s="114">
        <v>15.56</v>
      </c>
      <c r="J416" s="114">
        <v>278.24</v>
      </c>
    </row>
    <row r="417" spans="1:10" ht="38.25" x14ac:dyDescent="0.2">
      <c r="A417" s="110" t="s">
        <v>497</v>
      </c>
      <c r="B417" s="111" t="s">
        <v>1037</v>
      </c>
      <c r="C417" s="110" t="s">
        <v>9</v>
      </c>
      <c r="D417" s="110" t="s">
        <v>1038</v>
      </c>
      <c r="E417" s="206" t="s">
        <v>607</v>
      </c>
      <c r="F417" s="206"/>
      <c r="G417" s="112" t="s">
        <v>26</v>
      </c>
      <c r="H417" s="113">
        <v>2.5125000000000002</v>
      </c>
      <c r="I417" s="114">
        <v>594.46</v>
      </c>
      <c r="J417" s="114">
        <v>1493.58</v>
      </c>
    </row>
    <row r="418" spans="1:10" ht="38.25" x14ac:dyDescent="0.2">
      <c r="A418" s="110" t="s">
        <v>497</v>
      </c>
      <c r="B418" s="111" t="s">
        <v>1039</v>
      </c>
      <c r="C418" s="110" t="s">
        <v>9</v>
      </c>
      <c r="D418" s="110" t="s">
        <v>1040</v>
      </c>
      <c r="E418" s="206" t="s">
        <v>546</v>
      </c>
      <c r="F418" s="206"/>
      <c r="G418" s="112" t="s">
        <v>26</v>
      </c>
      <c r="H418" s="113">
        <v>0.38950000000000001</v>
      </c>
      <c r="I418" s="114">
        <v>524.99</v>
      </c>
      <c r="J418" s="114">
        <v>204.48</v>
      </c>
    </row>
    <row r="419" spans="1:10" x14ac:dyDescent="0.2">
      <c r="A419" s="115"/>
      <c r="B419" s="115"/>
      <c r="C419" s="115"/>
      <c r="D419" s="115"/>
      <c r="E419" s="115" t="s">
        <v>502</v>
      </c>
      <c r="F419" s="116">
        <v>796.44</v>
      </c>
      <c r="G419" s="115" t="s">
        <v>503</v>
      </c>
      <c r="H419" s="116">
        <v>0</v>
      </c>
      <c r="I419" s="115" t="s">
        <v>504</v>
      </c>
      <c r="J419" s="116">
        <v>796.44</v>
      </c>
    </row>
    <row r="420" spans="1:10" ht="14.25" customHeight="1" x14ac:dyDescent="0.2">
      <c r="A420" s="115"/>
      <c r="B420" s="115"/>
      <c r="C420" s="115"/>
      <c r="D420" s="115"/>
      <c r="E420" s="115" t="s">
        <v>505</v>
      </c>
      <c r="F420" s="116">
        <v>1516.68</v>
      </c>
      <c r="G420" s="115"/>
      <c r="H420" s="207" t="s">
        <v>506</v>
      </c>
      <c r="I420" s="207"/>
      <c r="J420" s="116">
        <v>7318.86</v>
      </c>
    </row>
    <row r="421" spans="1:10" ht="15" thickBot="1" x14ac:dyDescent="0.25">
      <c r="A421" s="117"/>
      <c r="B421" s="117"/>
      <c r="C421" s="117"/>
      <c r="D421" s="117"/>
      <c r="E421" s="117"/>
      <c r="F421" s="117"/>
      <c r="G421" s="117" t="s">
        <v>507</v>
      </c>
      <c r="H421" s="118">
        <v>1</v>
      </c>
      <c r="I421" s="117" t="s">
        <v>508</v>
      </c>
      <c r="J421" s="119">
        <v>7318.86</v>
      </c>
    </row>
    <row r="422" spans="1:10" ht="15" thickTop="1" x14ac:dyDescent="0.2">
      <c r="A422" s="120"/>
      <c r="B422" s="120"/>
      <c r="C422" s="120"/>
      <c r="D422" s="120"/>
      <c r="E422" s="120"/>
      <c r="F422" s="120"/>
      <c r="G422" s="120"/>
      <c r="H422" s="120"/>
      <c r="I422" s="120"/>
      <c r="J422" s="120"/>
    </row>
    <row r="423" spans="1:10" ht="15" x14ac:dyDescent="0.2">
      <c r="A423" s="106" t="s">
        <v>481</v>
      </c>
      <c r="B423" s="107" t="s">
        <v>393</v>
      </c>
      <c r="C423" s="106" t="s">
        <v>491</v>
      </c>
      <c r="D423" s="106" t="s">
        <v>394</v>
      </c>
      <c r="E423" s="208" t="s">
        <v>436</v>
      </c>
      <c r="F423" s="208"/>
      <c r="G423" s="108" t="s">
        <v>492</v>
      </c>
      <c r="H423" s="107" t="s">
        <v>493</v>
      </c>
      <c r="I423" s="107" t="s">
        <v>494</v>
      </c>
      <c r="J423" s="107" t="s">
        <v>472</v>
      </c>
    </row>
    <row r="424" spans="1:10" ht="38.25" x14ac:dyDescent="0.2">
      <c r="A424" s="127" t="s">
        <v>495</v>
      </c>
      <c r="B424" s="128" t="s">
        <v>80</v>
      </c>
      <c r="C424" s="127" t="s">
        <v>9</v>
      </c>
      <c r="D424" s="127" t="s">
        <v>81</v>
      </c>
      <c r="E424" s="205" t="s">
        <v>546</v>
      </c>
      <c r="F424" s="205"/>
      <c r="G424" s="129" t="s">
        <v>28</v>
      </c>
      <c r="H424" s="130">
        <v>1</v>
      </c>
      <c r="I424" s="131">
        <v>26.23</v>
      </c>
      <c r="J424" s="131">
        <v>26.23</v>
      </c>
    </row>
    <row r="425" spans="1:10" ht="14.25" customHeight="1" x14ac:dyDescent="0.2">
      <c r="A425" s="110" t="s">
        <v>497</v>
      </c>
      <c r="B425" s="111" t="s">
        <v>598</v>
      </c>
      <c r="C425" s="110" t="s">
        <v>9</v>
      </c>
      <c r="D425" s="110" t="s">
        <v>599</v>
      </c>
      <c r="E425" s="206" t="s">
        <v>496</v>
      </c>
      <c r="F425" s="206"/>
      <c r="G425" s="112" t="s">
        <v>519</v>
      </c>
      <c r="H425" s="113">
        <v>0.27179999999999999</v>
      </c>
      <c r="I425" s="114">
        <v>20.7</v>
      </c>
      <c r="J425" s="114">
        <v>5.62</v>
      </c>
    </row>
    <row r="426" spans="1:10" ht="14.25" customHeight="1" x14ac:dyDescent="0.2">
      <c r="A426" s="110" t="s">
        <v>497</v>
      </c>
      <c r="B426" s="111" t="s">
        <v>517</v>
      </c>
      <c r="C426" s="110" t="s">
        <v>9</v>
      </c>
      <c r="D426" s="110" t="s">
        <v>518</v>
      </c>
      <c r="E426" s="206" t="s">
        <v>496</v>
      </c>
      <c r="F426" s="206"/>
      <c r="G426" s="112" t="s">
        <v>519</v>
      </c>
      <c r="H426" s="113">
        <v>7.4099999999999999E-2</v>
      </c>
      <c r="I426" s="114">
        <v>16.37</v>
      </c>
      <c r="J426" s="114">
        <v>1.21</v>
      </c>
    </row>
    <row r="427" spans="1:10" ht="51" x14ac:dyDescent="0.2">
      <c r="A427" s="110" t="s">
        <v>497</v>
      </c>
      <c r="B427" s="111" t="s">
        <v>615</v>
      </c>
      <c r="C427" s="110" t="s">
        <v>9</v>
      </c>
      <c r="D427" s="110" t="s">
        <v>616</v>
      </c>
      <c r="E427" s="206" t="s">
        <v>546</v>
      </c>
      <c r="F427" s="206"/>
      <c r="G427" s="112" t="s">
        <v>26</v>
      </c>
      <c r="H427" s="113">
        <v>5.6500000000000002E-2</v>
      </c>
      <c r="I427" s="114">
        <v>343.53</v>
      </c>
      <c r="J427" s="114">
        <v>19.399999999999999</v>
      </c>
    </row>
    <row r="428" spans="1:10" x14ac:dyDescent="0.2">
      <c r="A428" s="115"/>
      <c r="B428" s="115"/>
      <c r="C428" s="115"/>
      <c r="D428" s="115"/>
      <c r="E428" s="115" t="s">
        <v>502</v>
      </c>
      <c r="F428" s="116">
        <v>7.13</v>
      </c>
      <c r="G428" s="115" t="s">
        <v>503</v>
      </c>
      <c r="H428" s="116">
        <v>0</v>
      </c>
      <c r="I428" s="115" t="s">
        <v>504</v>
      </c>
      <c r="J428" s="116">
        <v>7.13</v>
      </c>
    </row>
    <row r="429" spans="1:10" ht="14.25" customHeight="1" x14ac:dyDescent="0.2">
      <c r="A429" s="115"/>
      <c r="B429" s="115"/>
      <c r="C429" s="115"/>
      <c r="D429" s="115"/>
      <c r="E429" s="115" t="s">
        <v>505</v>
      </c>
      <c r="F429" s="116">
        <v>6.85</v>
      </c>
      <c r="G429" s="115"/>
      <c r="H429" s="207" t="s">
        <v>506</v>
      </c>
      <c r="I429" s="207"/>
      <c r="J429" s="116">
        <v>33.08</v>
      </c>
    </row>
    <row r="430" spans="1:10" ht="15" thickBot="1" x14ac:dyDescent="0.25">
      <c r="A430" s="117"/>
      <c r="B430" s="117"/>
      <c r="C430" s="117"/>
      <c r="D430" s="117"/>
      <c r="E430" s="117"/>
      <c r="F430" s="117"/>
      <c r="G430" s="117" t="s">
        <v>507</v>
      </c>
      <c r="H430" s="118">
        <v>294.83999999999997</v>
      </c>
      <c r="I430" s="117" t="s">
        <v>508</v>
      </c>
      <c r="J430" s="119">
        <v>9753.2999999999993</v>
      </c>
    </row>
    <row r="431" spans="1:10" ht="15" thickTop="1" x14ac:dyDescent="0.2">
      <c r="A431" s="120"/>
      <c r="B431" s="120"/>
      <c r="C431" s="120"/>
      <c r="D431" s="120"/>
      <c r="E431" s="120"/>
      <c r="F431" s="120"/>
      <c r="G431" s="120"/>
      <c r="H431" s="120"/>
      <c r="I431" s="120"/>
      <c r="J431" s="120"/>
    </row>
    <row r="432" spans="1:10" ht="15" x14ac:dyDescent="0.2">
      <c r="A432" s="106" t="s">
        <v>482</v>
      </c>
      <c r="B432" s="107" t="s">
        <v>393</v>
      </c>
      <c r="C432" s="106" t="s">
        <v>491</v>
      </c>
      <c r="D432" s="106" t="s">
        <v>394</v>
      </c>
      <c r="E432" s="208" t="s">
        <v>436</v>
      </c>
      <c r="F432" s="208"/>
      <c r="G432" s="108" t="s">
        <v>492</v>
      </c>
      <c r="H432" s="107" t="s">
        <v>493</v>
      </c>
      <c r="I432" s="107" t="s">
        <v>494</v>
      </c>
      <c r="J432" s="107" t="s">
        <v>472</v>
      </c>
    </row>
    <row r="433" spans="1:10" ht="38.25" x14ac:dyDescent="0.2">
      <c r="A433" s="127" t="s">
        <v>495</v>
      </c>
      <c r="B433" s="128" t="s">
        <v>894</v>
      </c>
      <c r="C433" s="127" t="s">
        <v>9</v>
      </c>
      <c r="D433" s="127" t="s">
        <v>895</v>
      </c>
      <c r="E433" s="205" t="s">
        <v>546</v>
      </c>
      <c r="F433" s="205"/>
      <c r="G433" s="129" t="s">
        <v>28</v>
      </c>
      <c r="H433" s="130">
        <v>1</v>
      </c>
      <c r="I433" s="131">
        <v>64.83</v>
      </c>
      <c r="J433" s="131">
        <v>64.83</v>
      </c>
    </row>
    <row r="434" spans="1:10" ht="25.5" x14ac:dyDescent="0.2">
      <c r="A434" s="110" t="s">
        <v>497</v>
      </c>
      <c r="B434" s="111" t="s">
        <v>617</v>
      </c>
      <c r="C434" s="110" t="s">
        <v>9</v>
      </c>
      <c r="D434" s="110" t="s">
        <v>618</v>
      </c>
      <c r="E434" s="206" t="s">
        <v>496</v>
      </c>
      <c r="F434" s="206"/>
      <c r="G434" s="112" t="s">
        <v>519</v>
      </c>
      <c r="H434" s="113">
        <v>0.47099999999999997</v>
      </c>
      <c r="I434" s="114">
        <v>16.82</v>
      </c>
      <c r="J434" s="114">
        <v>7.92</v>
      </c>
    </row>
    <row r="435" spans="1:10" ht="25.5" x14ac:dyDescent="0.2">
      <c r="A435" s="110" t="s">
        <v>497</v>
      </c>
      <c r="B435" s="111" t="s">
        <v>542</v>
      </c>
      <c r="C435" s="110" t="s">
        <v>9</v>
      </c>
      <c r="D435" s="110" t="s">
        <v>543</v>
      </c>
      <c r="E435" s="206" t="s">
        <v>496</v>
      </c>
      <c r="F435" s="206"/>
      <c r="G435" s="112" t="s">
        <v>519</v>
      </c>
      <c r="H435" s="113">
        <v>1.145</v>
      </c>
      <c r="I435" s="114">
        <v>20.37</v>
      </c>
      <c r="J435" s="114">
        <v>23.32</v>
      </c>
    </row>
    <row r="436" spans="1:10" ht="38.25" x14ac:dyDescent="0.2">
      <c r="A436" s="110" t="s">
        <v>497</v>
      </c>
      <c r="B436" s="111" t="s">
        <v>1041</v>
      </c>
      <c r="C436" s="110" t="s">
        <v>9</v>
      </c>
      <c r="D436" s="110" t="s">
        <v>1042</v>
      </c>
      <c r="E436" s="206" t="s">
        <v>510</v>
      </c>
      <c r="F436" s="206"/>
      <c r="G436" s="112" t="s">
        <v>511</v>
      </c>
      <c r="H436" s="113">
        <v>1.7000000000000001E-2</v>
      </c>
      <c r="I436" s="114">
        <v>19.23</v>
      </c>
      <c r="J436" s="114">
        <v>0.32</v>
      </c>
    </row>
    <row r="437" spans="1:10" ht="38.25" x14ac:dyDescent="0.2">
      <c r="A437" s="110" t="s">
        <v>497</v>
      </c>
      <c r="B437" s="111" t="s">
        <v>1043</v>
      </c>
      <c r="C437" s="110" t="s">
        <v>9</v>
      </c>
      <c r="D437" s="110" t="s">
        <v>1044</v>
      </c>
      <c r="E437" s="206" t="s">
        <v>510</v>
      </c>
      <c r="F437" s="206"/>
      <c r="G437" s="112" t="s">
        <v>516</v>
      </c>
      <c r="H437" s="113">
        <v>1.4E-2</v>
      </c>
      <c r="I437" s="114">
        <v>17.88</v>
      </c>
      <c r="J437" s="114">
        <v>0.25</v>
      </c>
    </row>
    <row r="438" spans="1:10" ht="38.25" x14ac:dyDescent="0.2">
      <c r="A438" s="110" t="s">
        <v>498</v>
      </c>
      <c r="B438" s="111" t="s">
        <v>704</v>
      </c>
      <c r="C438" s="110" t="s">
        <v>9</v>
      </c>
      <c r="D438" s="110" t="s">
        <v>705</v>
      </c>
      <c r="E438" s="206" t="s">
        <v>500</v>
      </c>
      <c r="F438" s="206"/>
      <c r="G438" s="112" t="s">
        <v>619</v>
      </c>
      <c r="H438" s="113">
        <v>1.7000000000000001E-2</v>
      </c>
      <c r="I438" s="114">
        <v>8.65</v>
      </c>
      <c r="J438" s="114">
        <v>0.14000000000000001</v>
      </c>
    </row>
    <row r="439" spans="1:10" ht="25.5" x14ac:dyDescent="0.2">
      <c r="A439" s="110" t="s">
        <v>498</v>
      </c>
      <c r="B439" s="111" t="s">
        <v>549</v>
      </c>
      <c r="C439" s="110" t="s">
        <v>9</v>
      </c>
      <c r="D439" s="110" t="s">
        <v>550</v>
      </c>
      <c r="E439" s="206" t="s">
        <v>500</v>
      </c>
      <c r="F439" s="206"/>
      <c r="G439" s="112" t="s">
        <v>76</v>
      </c>
      <c r="H439" s="113">
        <v>0.60499999999999998</v>
      </c>
      <c r="I439" s="114">
        <v>13.27</v>
      </c>
      <c r="J439" s="114">
        <v>8.02</v>
      </c>
    </row>
    <row r="440" spans="1:10" ht="25.5" x14ac:dyDescent="0.2">
      <c r="A440" s="110" t="s">
        <v>498</v>
      </c>
      <c r="B440" s="111" t="s">
        <v>699</v>
      </c>
      <c r="C440" s="110" t="s">
        <v>9</v>
      </c>
      <c r="D440" s="110" t="s">
        <v>700</v>
      </c>
      <c r="E440" s="206" t="s">
        <v>500</v>
      </c>
      <c r="F440" s="206"/>
      <c r="G440" s="112" t="s">
        <v>76</v>
      </c>
      <c r="H440" s="113">
        <v>0.56699999999999995</v>
      </c>
      <c r="I440" s="114">
        <v>4.6399999999999997</v>
      </c>
      <c r="J440" s="114">
        <v>2.63</v>
      </c>
    </row>
    <row r="441" spans="1:10" ht="25.5" x14ac:dyDescent="0.2">
      <c r="A441" s="110" t="s">
        <v>498</v>
      </c>
      <c r="B441" s="111" t="s">
        <v>1045</v>
      </c>
      <c r="C441" s="110" t="s">
        <v>9</v>
      </c>
      <c r="D441" s="110" t="s">
        <v>1046</v>
      </c>
      <c r="E441" s="206" t="s">
        <v>500</v>
      </c>
      <c r="F441" s="206"/>
      <c r="G441" s="112" t="s">
        <v>84</v>
      </c>
      <c r="H441" s="113">
        <v>2.5999999999999999E-2</v>
      </c>
      <c r="I441" s="114">
        <v>24.68</v>
      </c>
      <c r="J441" s="114">
        <v>0.64</v>
      </c>
    </row>
    <row r="442" spans="1:10" ht="38.25" x14ac:dyDescent="0.2">
      <c r="A442" s="110" t="s">
        <v>498</v>
      </c>
      <c r="B442" s="111" t="s">
        <v>594</v>
      </c>
      <c r="C442" s="110" t="s">
        <v>9</v>
      </c>
      <c r="D442" s="110" t="s">
        <v>595</v>
      </c>
      <c r="E442" s="206" t="s">
        <v>500</v>
      </c>
      <c r="F442" s="206"/>
      <c r="G442" s="112" t="s">
        <v>76</v>
      </c>
      <c r="H442" s="113">
        <v>1.008</v>
      </c>
      <c r="I442" s="114">
        <v>20.420000000000002</v>
      </c>
      <c r="J442" s="114">
        <v>20.58</v>
      </c>
    </row>
    <row r="443" spans="1:10" ht="25.5" x14ac:dyDescent="0.2">
      <c r="A443" s="110" t="s">
        <v>498</v>
      </c>
      <c r="B443" s="111" t="s">
        <v>1047</v>
      </c>
      <c r="C443" s="110" t="s">
        <v>9</v>
      </c>
      <c r="D443" s="110" t="s">
        <v>1048</v>
      </c>
      <c r="E443" s="206" t="s">
        <v>500</v>
      </c>
      <c r="F443" s="206"/>
      <c r="G443" s="112" t="s">
        <v>84</v>
      </c>
      <c r="H443" s="113">
        <v>3.4000000000000002E-2</v>
      </c>
      <c r="I443" s="114">
        <v>29.88</v>
      </c>
      <c r="J443" s="114">
        <v>1.01</v>
      </c>
    </row>
    <row r="444" spans="1:10" ht="14.25" customHeight="1" x14ac:dyDescent="0.2">
      <c r="A444" s="115"/>
      <c r="B444" s="115"/>
      <c r="C444" s="115"/>
      <c r="D444" s="115"/>
      <c r="E444" s="115" t="s">
        <v>502</v>
      </c>
      <c r="F444" s="116">
        <v>23.32</v>
      </c>
      <c r="G444" s="115" t="s">
        <v>503</v>
      </c>
      <c r="H444" s="116">
        <v>0</v>
      </c>
      <c r="I444" s="115" t="s">
        <v>504</v>
      </c>
      <c r="J444" s="116">
        <v>23.32</v>
      </c>
    </row>
    <row r="445" spans="1:10" x14ac:dyDescent="0.2">
      <c r="A445" s="115"/>
      <c r="B445" s="115"/>
      <c r="C445" s="115"/>
      <c r="D445" s="115"/>
      <c r="E445" s="115" t="s">
        <v>505</v>
      </c>
      <c r="F445" s="116">
        <v>16.940000000000001</v>
      </c>
      <c r="G445" s="115"/>
      <c r="H445" s="207" t="s">
        <v>506</v>
      </c>
      <c r="I445" s="207"/>
      <c r="J445" s="116">
        <v>81.77</v>
      </c>
    </row>
    <row r="446" spans="1:10" ht="15" thickBot="1" x14ac:dyDescent="0.25">
      <c r="A446" s="117"/>
      <c r="B446" s="117"/>
      <c r="C446" s="117"/>
      <c r="D446" s="117"/>
      <c r="E446" s="117"/>
      <c r="F446" s="117"/>
      <c r="G446" s="117" t="s">
        <v>507</v>
      </c>
      <c r="H446" s="118">
        <v>762.01</v>
      </c>
      <c r="I446" s="117" t="s">
        <v>508</v>
      </c>
      <c r="J446" s="119">
        <v>62309.55</v>
      </c>
    </row>
    <row r="447" spans="1:10" ht="15" thickTop="1" x14ac:dyDescent="0.2">
      <c r="A447" s="120"/>
      <c r="B447" s="120"/>
      <c r="C447" s="120"/>
      <c r="D447" s="120"/>
      <c r="E447" s="120"/>
      <c r="F447" s="120"/>
      <c r="G447" s="120"/>
      <c r="H447" s="120"/>
      <c r="I447" s="120"/>
      <c r="J447" s="120"/>
    </row>
    <row r="448" spans="1:10" ht="15" x14ac:dyDescent="0.2">
      <c r="A448" s="106" t="s">
        <v>483</v>
      </c>
      <c r="B448" s="107" t="s">
        <v>393</v>
      </c>
      <c r="C448" s="106" t="s">
        <v>491</v>
      </c>
      <c r="D448" s="106" t="s">
        <v>394</v>
      </c>
      <c r="E448" s="208" t="s">
        <v>436</v>
      </c>
      <c r="F448" s="208"/>
      <c r="G448" s="108" t="s">
        <v>492</v>
      </c>
      <c r="H448" s="107" t="s">
        <v>493</v>
      </c>
      <c r="I448" s="107" t="s">
        <v>494</v>
      </c>
      <c r="J448" s="107" t="s">
        <v>472</v>
      </c>
    </row>
    <row r="449" spans="1:10" ht="51" x14ac:dyDescent="0.2">
      <c r="A449" s="127" t="s">
        <v>495</v>
      </c>
      <c r="B449" s="128" t="s">
        <v>82</v>
      </c>
      <c r="C449" s="127" t="s">
        <v>9</v>
      </c>
      <c r="D449" s="127" t="s">
        <v>83</v>
      </c>
      <c r="E449" s="205" t="s">
        <v>546</v>
      </c>
      <c r="F449" s="205"/>
      <c r="G449" s="129" t="s">
        <v>26</v>
      </c>
      <c r="H449" s="130">
        <v>1</v>
      </c>
      <c r="I449" s="131">
        <v>448.32</v>
      </c>
      <c r="J449" s="131">
        <v>448.32</v>
      </c>
    </row>
    <row r="450" spans="1:10" x14ac:dyDescent="0.2">
      <c r="A450" s="110" t="s">
        <v>497</v>
      </c>
      <c r="B450" s="111" t="s">
        <v>517</v>
      </c>
      <c r="C450" s="110" t="s">
        <v>9</v>
      </c>
      <c r="D450" s="110" t="s">
        <v>518</v>
      </c>
      <c r="E450" s="206" t="s">
        <v>496</v>
      </c>
      <c r="F450" s="206"/>
      <c r="G450" s="112" t="s">
        <v>519</v>
      </c>
      <c r="H450" s="113">
        <v>1.9792000000000001</v>
      </c>
      <c r="I450" s="114">
        <v>16.37</v>
      </c>
      <c r="J450" s="114">
        <v>32.39</v>
      </c>
    </row>
    <row r="451" spans="1:10" ht="38.25" x14ac:dyDescent="0.2">
      <c r="A451" s="110" t="s">
        <v>497</v>
      </c>
      <c r="B451" s="111" t="s">
        <v>620</v>
      </c>
      <c r="C451" s="110" t="s">
        <v>9</v>
      </c>
      <c r="D451" s="110" t="s">
        <v>621</v>
      </c>
      <c r="E451" s="206" t="s">
        <v>496</v>
      </c>
      <c r="F451" s="206"/>
      <c r="G451" s="112" t="s">
        <v>519</v>
      </c>
      <c r="H451" s="113">
        <v>1.2501</v>
      </c>
      <c r="I451" s="114">
        <v>15</v>
      </c>
      <c r="J451" s="114">
        <v>18.75</v>
      </c>
    </row>
    <row r="452" spans="1:10" ht="51" x14ac:dyDescent="0.2">
      <c r="A452" s="110" t="s">
        <v>497</v>
      </c>
      <c r="B452" s="111" t="s">
        <v>622</v>
      </c>
      <c r="C452" s="110" t="s">
        <v>9</v>
      </c>
      <c r="D452" s="110" t="s">
        <v>623</v>
      </c>
      <c r="E452" s="206" t="s">
        <v>510</v>
      </c>
      <c r="F452" s="206"/>
      <c r="G452" s="112" t="s">
        <v>511</v>
      </c>
      <c r="H452" s="113">
        <v>0.64339999999999997</v>
      </c>
      <c r="I452" s="114">
        <v>5.38</v>
      </c>
      <c r="J452" s="114">
        <v>3.46</v>
      </c>
    </row>
    <row r="453" spans="1:10" ht="51" x14ac:dyDescent="0.2">
      <c r="A453" s="110" t="s">
        <v>497</v>
      </c>
      <c r="B453" s="111" t="s">
        <v>624</v>
      </c>
      <c r="C453" s="110" t="s">
        <v>9</v>
      </c>
      <c r="D453" s="110" t="s">
        <v>625</v>
      </c>
      <c r="E453" s="206" t="s">
        <v>510</v>
      </c>
      <c r="F453" s="206"/>
      <c r="G453" s="112" t="s">
        <v>516</v>
      </c>
      <c r="H453" s="113">
        <v>0.60670000000000002</v>
      </c>
      <c r="I453" s="114">
        <v>1.52</v>
      </c>
      <c r="J453" s="114">
        <v>0.92</v>
      </c>
    </row>
    <row r="454" spans="1:10" ht="25.5" x14ac:dyDescent="0.2">
      <c r="A454" s="110" t="s">
        <v>498</v>
      </c>
      <c r="B454" s="111" t="s">
        <v>600</v>
      </c>
      <c r="C454" s="110" t="s">
        <v>9</v>
      </c>
      <c r="D454" s="110" t="s">
        <v>601</v>
      </c>
      <c r="E454" s="206" t="s">
        <v>500</v>
      </c>
      <c r="F454" s="206"/>
      <c r="G454" s="112" t="s">
        <v>26</v>
      </c>
      <c r="H454" s="113">
        <v>0.72750000000000004</v>
      </c>
      <c r="I454" s="114">
        <v>90</v>
      </c>
      <c r="J454" s="114">
        <v>65.47</v>
      </c>
    </row>
    <row r="455" spans="1:10" x14ac:dyDescent="0.2">
      <c r="A455" s="110" t="s">
        <v>498</v>
      </c>
      <c r="B455" s="111" t="s">
        <v>626</v>
      </c>
      <c r="C455" s="110" t="s">
        <v>9</v>
      </c>
      <c r="D455" s="110" t="s">
        <v>627</v>
      </c>
      <c r="E455" s="206" t="s">
        <v>500</v>
      </c>
      <c r="F455" s="206"/>
      <c r="G455" s="112" t="s">
        <v>84</v>
      </c>
      <c r="H455" s="113">
        <v>364.94330000000002</v>
      </c>
      <c r="I455" s="114">
        <v>0.77</v>
      </c>
      <c r="J455" s="114">
        <v>281</v>
      </c>
    </row>
    <row r="456" spans="1:10" ht="25.5" x14ac:dyDescent="0.2">
      <c r="A456" s="110" t="s">
        <v>498</v>
      </c>
      <c r="B456" s="111" t="s">
        <v>628</v>
      </c>
      <c r="C456" s="110" t="s">
        <v>9</v>
      </c>
      <c r="D456" s="110" t="s">
        <v>629</v>
      </c>
      <c r="E456" s="206" t="s">
        <v>500</v>
      </c>
      <c r="F456" s="206"/>
      <c r="G456" s="112" t="s">
        <v>26</v>
      </c>
      <c r="H456" s="113">
        <v>0.59719999999999995</v>
      </c>
      <c r="I456" s="114">
        <v>77.59</v>
      </c>
      <c r="J456" s="114">
        <v>46.33</v>
      </c>
    </row>
    <row r="457" spans="1:10" ht="14.25" customHeight="1" x14ac:dyDescent="0.2">
      <c r="A457" s="115"/>
      <c r="B457" s="115"/>
      <c r="C457" s="115"/>
      <c r="D457" s="115"/>
      <c r="E457" s="115" t="s">
        <v>502</v>
      </c>
      <c r="F457" s="116">
        <v>35.71</v>
      </c>
      <c r="G457" s="115" t="s">
        <v>503</v>
      </c>
      <c r="H457" s="116">
        <v>0</v>
      </c>
      <c r="I457" s="115" t="s">
        <v>504</v>
      </c>
      <c r="J457" s="116">
        <v>35.71</v>
      </c>
    </row>
    <row r="458" spans="1:10" x14ac:dyDescent="0.2">
      <c r="A458" s="115"/>
      <c r="B458" s="115"/>
      <c r="C458" s="115"/>
      <c r="D458" s="115"/>
      <c r="E458" s="115" t="s">
        <v>505</v>
      </c>
      <c r="F458" s="116">
        <v>117.19</v>
      </c>
      <c r="G458" s="115"/>
      <c r="H458" s="207" t="s">
        <v>506</v>
      </c>
      <c r="I458" s="207"/>
      <c r="J458" s="116">
        <v>565.51</v>
      </c>
    </row>
    <row r="459" spans="1:10" ht="15" thickBot="1" x14ac:dyDescent="0.25">
      <c r="A459" s="117"/>
      <c r="B459" s="117"/>
      <c r="C459" s="117"/>
      <c r="D459" s="117"/>
      <c r="E459" s="117"/>
      <c r="F459" s="117"/>
      <c r="G459" s="117" t="s">
        <v>507</v>
      </c>
      <c r="H459" s="118">
        <v>79.34</v>
      </c>
      <c r="I459" s="117" t="s">
        <v>508</v>
      </c>
      <c r="J459" s="119">
        <v>44867.56</v>
      </c>
    </row>
    <row r="460" spans="1:10" ht="15" thickTop="1" x14ac:dyDescent="0.2">
      <c r="A460" s="120"/>
      <c r="B460" s="120"/>
      <c r="C460" s="120"/>
      <c r="D460" s="120"/>
      <c r="E460" s="120"/>
      <c r="F460" s="120"/>
      <c r="G460" s="120"/>
      <c r="H460" s="120"/>
      <c r="I460" s="120"/>
      <c r="J460" s="120"/>
    </row>
    <row r="461" spans="1:10" ht="25.5" customHeight="1" x14ac:dyDescent="0.2">
      <c r="A461" s="106" t="s">
        <v>484</v>
      </c>
      <c r="B461" s="107" t="s">
        <v>393</v>
      </c>
      <c r="C461" s="106" t="s">
        <v>491</v>
      </c>
      <c r="D461" s="106" t="s">
        <v>394</v>
      </c>
      <c r="E461" s="208" t="s">
        <v>436</v>
      </c>
      <c r="F461" s="208"/>
      <c r="G461" s="108" t="s">
        <v>492</v>
      </c>
      <c r="H461" s="107" t="s">
        <v>493</v>
      </c>
      <c r="I461" s="107" t="s">
        <v>494</v>
      </c>
      <c r="J461" s="107" t="s">
        <v>472</v>
      </c>
    </row>
    <row r="462" spans="1:10" ht="25.5" x14ac:dyDescent="0.2">
      <c r="A462" s="127" t="s">
        <v>495</v>
      </c>
      <c r="B462" s="128" t="s">
        <v>896</v>
      </c>
      <c r="C462" s="127" t="s">
        <v>67</v>
      </c>
      <c r="D462" s="127" t="s">
        <v>202</v>
      </c>
      <c r="E462" s="205" t="s">
        <v>613</v>
      </c>
      <c r="F462" s="205"/>
      <c r="G462" s="129" t="s">
        <v>631</v>
      </c>
      <c r="H462" s="130">
        <v>1</v>
      </c>
      <c r="I462" s="131">
        <v>12.28</v>
      </c>
      <c r="J462" s="131">
        <v>12.28</v>
      </c>
    </row>
    <row r="463" spans="1:10" ht="30" x14ac:dyDescent="0.2">
      <c r="A463" s="106" t="s">
        <v>944</v>
      </c>
      <c r="B463" s="107" t="s">
        <v>393</v>
      </c>
      <c r="C463" s="106" t="s">
        <v>491</v>
      </c>
      <c r="D463" s="106" t="s">
        <v>499</v>
      </c>
      <c r="E463" s="107" t="s">
        <v>425</v>
      </c>
      <c r="F463" s="211" t="s">
        <v>945</v>
      </c>
      <c r="G463" s="211"/>
      <c r="H463" s="211"/>
      <c r="I463" s="211"/>
      <c r="J463" s="107" t="s">
        <v>930</v>
      </c>
    </row>
    <row r="464" spans="1:10" x14ac:dyDescent="0.2">
      <c r="A464" s="110" t="s">
        <v>498</v>
      </c>
      <c r="B464" s="111" t="s">
        <v>1049</v>
      </c>
      <c r="C464" s="110" t="s">
        <v>67</v>
      </c>
      <c r="D464" s="110" t="s">
        <v>1050</v>
      </c>
      <c r="E464" s="113">
        <v>0.09</v>
      </c>
      <c r="F464" s="110"/>
      <c r="G464" s="110"/>
      <c r="H464" s="110"/>
      <c r="I464" s="121">
        <v>16.669</v>
      </c>
      <c r="J464" s="121">
        <v>1.5002</v>
      </c>
    </row>
    <row r="465" spans="1:10" x14ac:dyDescent="0.2">
      <c r="A465" s="110" t="s">
        <v>498</v>
      </c>
      <c r="B465" s="111" t="s">
        <v>1051</v>
      </c>
      <c r="C465" s="110" t="s">
        <v>67</v>
      </c>
      <c r="D465" s="110" t="s">
        <v>1052</v>
      </c>
      <c r="E465" s="113">
        <v>0.09</v>
      </c>
      <c r="F465" s="110"/>
      <c r="G465" s="110"/>
      <c r="H465" s="110"/>
      <c r="I465" s="121">
        <v>24.5749</v>
      </c>
      <c r="J465" s="121">
        <v>2.2117</v>
      </c>
    </row>
    <row r="466" spans="1:10" x14ac:dyDescent="0.2">
      <c r="A466" s="202"/>
      <c r="B466" s="202"/>
      <c r="C466" s="202"/>
      <c r="D466" s="202"/>
      <c r="E466" s="202"/>
      <c r="F466" s="202" t="s">
        <v>948</v>
      </c>
      <c r="G466" s="202"/>
      <c r="H466" s="202"/>
      <c r="I466" s="202"/>
      <c r="J466" s="122">
        <v>3.7119</v>
      </c>
    </row>
    <row r="467" spans="1:10" x14ac:dyDescent="0.2">
      <c r="A467" s="202"/>
      <c r="B467" s="202"/>
      <c r="C467" s="202"/>
      <c r="D467" s="202"/>
      <c r="E467" s="202"/>
      <c r="F467" s="202" t="s">
        <v>949</v>
      </c>
      <c r="G467" s="202"/>
      <c r="H467" s="202"/>
      <c r="I467" s="202"/>
      <c r="J467" s="122">
        <v>0</v>
      </c>
    </row>
    <row r="468" spans="1:10" ht="14.25" customHeight="1" x14ac:dyDescent="0.2">
      <c r="A468" s="202"/>
      <c r="B468" s="202"/>
      <c r="C468" s="202"/>
      <c r="D468" s="202"/>
      <c r="E468" s="202"/>
      <c r="F468" s="202" t="s">
        <v>950</v>
      </c>
      <c r="G468" s="202"/>
      <c r="H468" s="202"/>
      <c r="I468" s="202"/>
      <c r="J468" s="122">
        <v>3.7119</v>
      </c>
    </row>
    <row r="469" spans="1:10" x14ac:dyDescent="0.2">
      <c r="A469" s="202"/>
      <c r="B469" s="202"/>
      <c r="C469" s="202"/>
      <c r="D469" s="202"/>
      <c r="E469" s="202"/>
      <c r="F469" s="202" t="s">
        <v>951</v>
      </c>
      <c r="G469" s="202"/>
      <c r="H469" s="202"/>
      <c r="I469" s="202"/>
      <c r="J469" s="122">
        <v>0</v>
      </c>
    </row>
    <row r="470" spans="1:10" x14ac:dyDescent="0.2">
      <c r="A470" s="202"/>
      <c r="B470" s="202"/>
      <c r="C470" s="202"/>
      <c r="D470" s="202"/>
      <c r="E470" s="202"/>
      <c r="F470" s="202" t="s">
        <v>952</v>
      </c>
      <c r="G470" s="202"/>
      <c r="H470" s="202"/>
      <c r="I470" s="202"/>
      <c r="J470" s="122">
        <v>0</v>
      </c>
    </row>
    <row r="471" spans="1:10" x14ac:dyDescent="0.2">
      <c r="A471" s="202"/>
      <c r="B471" s="202"/>
      <c r="C471" s="202"/>
      <c r="D471" s="202"/>
      <c r="E471" s="202"/>
      <c r="F471" s="202" t="s">
        <v>953</v>
      </c>
      <c r="G471" s="202"/>
      <c r="H471" s="202"/>
      <c r="I471" s="202"/>
      <c r="J471" s="122">
        <v>1</v>
      </c>
    </row>
    <row r="472" spans="1:10" x14ac:dyDescent="0.2">
      <c r="A472" s="202"/>
      <c r="B472" s="202"/>
      <c r="C472" s="202"/>
      <c r="D472" s="202"/>
      <c r="E472" s="202"/>
      <c r="F472" s="202" t="s">
        <v>954</v>
      </c>
      <c r="G472" s="202"/>
      <c r="H472" s="202"/>
      <c r="I472" s="202"/>
      <c r="J472" s="122">
        <v>3.7119</v>
      </c>
    </row>
    <row r="473" spans="1:10" ht="14.25" customHeight="1" x14ac:dyDescent="0.2">
      <c r="A473" s="106" t="s">
        <v>1053</v>
      </c>
      <c r="B473" s="107" t="s">
        <v>491</v>
      </c>
      <c r="C473" s="106" t="s">
        <v>393</v>
      </c>
      <c r="D473" s="106" t="s">
        <v>500</v>
      </c>
      <c r="E473" s="107" t="s">
        <v>425</v>
      </c>
      <c r="F473" s="107" t="s">
        <v>1000</v>
      </c>
      <c r="G473" s="211" t="s">
        <v>1001</v>
      </c>
      <c r="H473" s="211"/>
      <c r="I473" s="211"/>
      <c r="J473" s="107" t="s">
        <v>930</v>
      </c>
    </row>
    <row r="474" spans="1:10" x14ac:dyDescent="0.2">
      <c r="A474" s="110" t="s">
        <v>498</v>
      </c>
      <c r="B474" s="111" t="s">
        <v>67</v>
      </c>
      <c r="C474" s="110" t="s">
        <v>1054</v>
      </c>
      <c r="D474" s="110" t="s">
        <v>1055</v>
      </c>
      <c r="E474" s="113">
        <v>1.1000000000000001</v>
      </c>
      <c r="F474" s="112" t="s">
        <v>631</v>
      </c>
      <c r="G474" s="209">
        <v>7.6390000000000002</v>
      </c>
      <c r="H474" s="209"/>
      <c r="I474" s="206"/>
      <c r="J474" s="121">
        <v>8.4029000000000007</v>
      </c>
    </row>
    <row r="475" spans="1:10" ht="25.5" x14ac:dyDescent="0.2">
      <c r="A475" s="110" t="s">
        <v>498</v>
      </c>
      <c r="B475" s="111" t="s">
        <v>67</v>
      </c>
      <c r="C475" s="110" t="s">
        <v>1056</v>
      </c>
      <c r="D475" s="110" t="s">
        <v>1057</v>
      </c>
      <c r="E475" s="113">
        <v>1.4999999999999999E-2</v>
      </c>
      <c r="F475" s="112" t="s">
        <v>631</v>
      </c>
      <c r="G475" s="209">
        <v>8.5965000000000007</v>
      </c>
      <c r="H475" s="209"/>
      <c r="I475" s="206"/>
      <c r="J475" s="121">
        <v>0.12889999999999999</v>
      </c>
    </row>
    <row r="476" spans="1:10" x14ac:dyDescent="0.2">
      <c r="A476" s="202"/>
      <c r="B476" s="202"/>
      <c r="C476" s="202"/>
      <c r="D476" s="202"/>
      <c r="E476" s="202"/>
      <c r="F476" s="202" t="s">
        <v>1058</v>
      </c>
      <c r="G476" s="202"/>
      <c r="H476" s="202"/>
      <c r="I476" s="202"/>
      <c r="J476" s="122">
        <v>8.5318000000000005</v>
      </c>
    </row>
    <row r="477" spans="1:10" ht="30" x14ac:dyDescent="0.2">
      <c r="A477" s="106" t="s">
        <v>1008</v>
      </c>
      <c r="B477" s="107" t="s">
        <v>491</v>
      </c>
      <c r="C477" s="106" t="s">
        <v>498</v>
      </c>
      <c r="D477" s="106" t="s">
        <v>1009</v>
      </c>
      <c r="E477" s="107" t="s">
        <v>393</v>
      </c>
      <c r="F477" s="107" t="s">
        <v>425</v>
      </c>
      <c r="G477" s="108" t="s">
        <v>1000</v>
      </c>
      <c r="H477" s="211" t="s">
        <v>1001</v>
      </c>
      <c r="I477" s="211"/>
      <c r="J477" s="107" t="s">
        <v>930</v>
      </c>
    </row>
    <row r="478" spans="1:10" ht="38.25" x14ac:dyDescent="0.2">
      <c r="A478" s="110" t="s">
        <v>1010</v>
      </c>
      <c r="B478" s="111" t="s">
        <v>67</v>
      </c>
      <c r="C478" s="110" t="s">
        <v>1054</v>
      </c>
      <c r="D478" s="110" t="s">
        <v>612</v>
      </c>
      <c r="E478" s="111">
        <v>5914655</v>
      </c>
      <c r="F478" s="113">
        <v>1.1000000000000001E-3</v>
      </c>
      <c r="G478" s="112" t="s">
        <v>614</v>
      </c>
      <c r="H478" s="209">
        <v>31.16</v>
      </c>
      <c r="I478" s="206"/>
      <c r="J478" s="121">
        <v>3.4299999999999997E-2</v>
      </c>
    </row>
    <row r="479" spans="1:10" ht="38.25" customHeight="1" x14ac:dyDescent="0.2">
      <c r="A479" s="110" t="s">
        <v>1010</v>
      </c>
      <c r="B479" s="111" t="s">
        <v>67</v>
      </c>
      <c r="C479" s="110" t="s">
        <v>1056</v>
      </c>
      <c r="D479" s="110" t="s">
        <v>612</v>
      </c>
      <c r="E479" s="111">
        <v>5914655</v>
      </c>
      <c r="F479" s="113">
        <v>2.0000000000000002E-5</v>
      </c>
      <c r="G479" s="112" t="s">
        <v>614</v>
      </c>
      <c r="H479" s="209">
        <v>31.16</v>
      </c>
      <c r="I479" s="206"/>
      <c r="J479" s="121">
        <v>5.9999999999999995E-4</v>
      </c>
    </row>
    <row r="480" spans="1:10" ht="14.25" customHeight="1" x14ac:dyDescent="0.2">
      <c r="A480" s="202"/>
      <c r="B480" s="202"/>
      <c r="C480" s="202"/>
      <c r="D480" s="202"/>
      <c r="E480" s="202"/>
      <c r="F480" s="202" t="s">
        <v>1012</v>
      </c>
      <c r="G480" s="202"/>
      <c r="H480" s="202"/>
      <c r="I480" s="202"/>
      <c r="J480" s="122">
        <v>3.49E-2</v>
      </c>
    </row>
    <row r="481" spans="1:10" ht="30" x14ac:dyDescent="0.2">
      <c r="A481" s="106" t="s">
        <v>1013</v>
      </c>
      <c r="B481" s="107" t="s">
        <v>491</v>
      </c>
      <c r="C481" s="106" t="s">
        <v>498</v>
      </c>
      <c r="D481" s="106" t="s">
        <v>1014</v>
      </c>
      <c r="E481" s="107" t="s">
        <v>425</v>
      </c>
      <c r="F481" s="107" t="s">
        <v>1000</v>
      </c>
      <c r="G481" s="210" t="s">
        <v>1015</v>
      </c>
      <c r="H481" s="211"/>
      <c r="I481" s="211"/>
      <c r="J481" s="107" t="s">
        <v>930</v>
      </c>
    </row>
    <row r="482" spans="1:10" ht="15" x14ac:dyDescent="0.2">
      <c r="A482" s="108"/>
      <c r="B482" s="108"/>
      <c r="C482" s="108"/>
      <c r="D482" s="108"/>
      <c r="E482" s="108"/>
      <c r="F482" s="108"/>
      <c r="G482" s="108" t="s">
        <v>1016</v>
      </c>
      <c r="H482" s="108" t="s">
        <v>1017</v>
      </c>
      <c r="I482" s="108" t="s">
        <v>1018</v>
      </c>
      <c r="J482" s="108"/>
    </row>
    <row r="483" spans="1:10" ht="38.25" x14ac:dyDescent="0.2">
      <c r="A483" s="110" t="s">
        <v>1014</v>
      </c>
      <c r="B483" s="111" t="s">
        <v>67</v>
      </c>
      <c r="C483" s="110" t="s">
        <v>1054</v>
      </c>
      <c r="D483" s="110" t="s">
        <v>1059</v>
      </c>
      <c r="E483" s="113">
        <v>1.1000000000000001E-3</v>
      </c>
      <c r="F483" s="112" t="s">
        <v>1020</v>
      </c>
      <c r="G483" s="111" t="s">
        <v>1060</v>
      </c>
      <c r="H483" s="111" t="s">
        <v>1061</v>
      </c>
      <c r="I483" s="111" t="s">
        <v>1062</v>
      </c>
      <c r="J483" s="121">
        <v>0</v>
      </c>
    </row>
    <row r="484" spans="1:10" ht="38.25" x14ac:dyDescent="0.2">
      <c r="A484" s="110" t="s">
        <v>1014</v>
      </c>
      <c r="B484" s="111" t="s">
        <v>67</v>
      </c>
      <c r="C484" s="110" t="s">
        <v>1056</v>
      </c>
      <c r="D484" s="110" t="s">
        <v>1063</v>
      </c>
      <c r="E484" s="113">
        <v>2.0000000000000002E-5</v>
      </c>
      <c r="F484" s="112" t="s">
        <v>1020</v>
      </c>
      <c r="G484" s="111" t="s">
        <v>1060</v>
      </c>
      <c r="H484" s="111" t="s">
        <v>1061</v>
      </c>
      <c r="I484" s="111" t="s">
        <v>1062</v>
      </c>
      <c r="J484" s="121">
        <v>0</v>
      </c>
    </row>
    <row r="485" spans="1:10" x14ac:dyDescent="0.2">
      <c r="A485" s="202"/>
      <c r="B485" s="202"/>
      <c r="C485" s="202"/>
      <c r="D485" s="202"/>
      <c r="E485" s="202"/>
      <c r="F485" s="202" t="s">
        <v>1024</v>
      </c>
      <c r="G485" s="202"/>
      <c r="H485" s="202"/>
      <c r="I485" s="202"/>
      <c r="J485" s="122">
        <v>0</v>
      </c>
    </row>
    <row r="486" spans="1:10" x14ac:dyDescent="0.2">
      <c r="A486" s="115"/>
      <c r="B486" s="115"/>
      <c r="C486" s="115"/>
      <c r="D486" s="115"/>
      <c r="E486" s="115" t="s">
        <v>502</v>
      </c>
      <c r="F486" s="116">
        <v>3.721402135135135</v>
      </c>
      <c r="G486" s="115" t="s">
        <v>503</v>
      </c>
      <c r="H486" s="116">
        <v>0</v>
      </c>
      <c r="I486" s="115" t="s">
        <v>504</v>
      </c>
      <c r="J486" s="116">
        <v>3.721402135135135</v>
      </c>
    </row>
    <row r="487" spans="1:10" x14ac:dyDescent="0.2">
      <c r="A487" s="115"/>
      <c r="B487" s="115"/>
      <c r="C487" s="115"/>
      <c r="D487" s="115"/>
      <c r="E487" s="115" t="s">
        <v>505</v>
      </c>
      <c r="F487" s="116">
        <v>3.2</v>
      </c>
      <c r="G487" s="115"/>
      <c r="H487" s="207" t="s">
        <v>506</v>
      </c>
      <c r="I487" s="207"/>
      <c r="J487" s="116">
        <v>15.48</v>
      </c>
    </row>
    <row r="488" spans="1:10" ht="15" thickBot="1" x14ac:dyDescent="0.25">
      <c r="A488" s="117"/>
      <c r="B488" s="117"/>
      <c r="C488" s="117"/>
      <c r="D488" s="117"/>
      <c r="E488" s="117"/>
      <c r="F488" s="117"/>
      <c r="G488" s="117" t="s">
        <v>507</v>
      </c>
      <c r="H488" s="118">
        <v>5886</v>
      </c>
      <c r="I488" s="117" t="s">
        <v>508</v>
      </c>
      <c r="J488" s="119">
        <v>91115.28</v>
      </c>
    </row>
    <row r="489" spans="1:10" ht="15" thickTop="1" x14ac:dyDescent="0.2">
      <c r="A489" s="120"/>
      <c r="B489" s="120"/>
      <c r="C489" s="120"/>
      <c r="D489" s="120"/>
      <c r="E489" s="120"/>
      <c r="F489" s="120"/>
      <c r="G489" s="120"/>
      <c r="H489" s="120"/>
      <c r="I489" s="120"/>
      <c r="J489" s="120"/>
    </row>
    <row r="490" spans="1:10" ht="15" x14ac:dyDescent="0.2">
      <c r="A490" s="106" t="s">
        <v>485</v>
      </c>
      <c r="B490" s="107" t="s">
        <v>393</v>
      </c>
      <c r="C490" s="106" t="s">
        <v>491</v>
      </c>
      <c r="D490" s="106" t="s">
        <v>394</v>
      </c>
      <c r="E490" s="208" t="s">
        <v>436</v>
      </c>
      <c r="F490" s="208"/>
      <c r="G490" s="108" t="s">
        <v>492</v>
      </c>
      <c r="H490" s="107" t="s">
        <v>493</v>
      </c>
      <c r="I490" s="107" t="s">
        <v>494</v>
      </c>
      <c r="J490" s="107" t="s">
        <v>472</v>
      </c>
    </row>
    <row r="491" spans="1:10" ht="38.25" x14ac:dyDescent="0.2">
      <c r="A491" s="127" t="s">
        <v>495</v>
      </c>
      <c r="B491" s="128" t="s">
        <v>85</v>
      </c>
      <c r="C491" s="127" t="s">
        <v>9</v>
      </c>
      <c r="D491" s="127" t="s">
        <v>86</v>
      </c>
      <c r="E491" s="205" t="s">
        <v>509</v>
      </c>
      <c r="F491" s="205"/>
      <c r="G491" s="129" t="s">
        <v>26</v>
      </c>
      <c r="H491" s="130">
        <v>1</v>
      </c>
      <c r="I491" s="131">
        <v>64.75</v>
      </c>
      <c r="J491" s="131">
        <v>64.75</v>
      </c>
    </row>
    <row r="492" spans="1:10" ht="14.25" customHeight="1" x14ac:dyDescent="0.2">
      <c r="A492" s="110" t="s">
        <v>497</v>
      </c>
      <c r="B492" s="111" t="s">
        <v>517</v>
      </c>
      <c r="C492" s="110" t="s">
        <v>9</v>
      </c>
      <c r="D492" s="110" t="s">
        <v>518</v>
      </c>
      <c r="E492" s="206" t="s">
        <v>496</v>
      </c>
      <c r="F492" s="206"/>
      <c r="G492" s="112" t="s">
        <v>519</v>
      </c>
      <c r="H492" s="113">
        <v>3.956</v>
      </c>
      <c r="I492" s="114">
        <v>16.37</v>
      </c>
      <c r="J492" s="114">
        <v>64.75</v>
      </c>
    </row>
    <row r="493" spans="1:10" x14ac:dyDescent="0.2">
      <c r="A493" s="115"/>
      <c r="B493" s="115"/>
      <c r="C493" s="115"/>
      <c r="D493" s="115"/>
      <c r="E493" s="115" t="s">
        <v>502</v>
      </c>
      <c r="F493" s="116">
        <v>44.3</v>
      </c>
      <c r="G493" s="115" t="s">
        <v>503</v>
      </c>
      <c r="H493" s="116">
        <v>0</v>
      </c>
      <c r="I493" s="115" t="s">
        <v>504</v>
      </c>
      <c r="J493" s="116">
        <v>44.3</v>
      </c>
    </row>
    <row r="494" spans="1:10" ht="14.25" customHeight="1" x14ac:dyDescent="0.2">
      <c r="A494" s="115"/>
      <c r="B494" s="115"/>
      <c r="C494" s="115"/>
      <c r="D494" s="115"/>
      <c r="E494" s="115" t="s">
        <v>505</v>
      </c>
      <c r="F494" s="116">
        <v>16.920000000000002</v>
      </c>
      <c r="G494" s="115"/>
      <c r="H494" s="207" t="s">
        <v>506</v>
      </c>
      <c r="I494" s="207"/>
      <c r="J494" s="116">
        <v>81.67</v>
      </c>
    </row>
    <row r="495" spans="1:10" ht="15" thickBot="1" x14ac:dyDescent="0.25">
      <c r="A495" s="117"/>
      <c r="B495" s="117"/>
      <c r="C495" s="117"/>
      <c r="D495" s="117"/>
      <c r="E495" s="117"/>
      <c r="F495" s="117"/>
      <c r="G495" s="117" t="s">
        <v>507</v>
      </c>
      <c r="H495" s="118">
        <v>269.87</v>
      </c>
      <c r="I495" s="117" t="s">
        <v>508</v>
      </c>
      <c r="J495" s="119">
        <v>22040.28</v>
      </c>
    </row>
    <row r="496" spans="1:10" ht="15" thickTop="1" x14ac:dyDescent="0.2">
      <c r="A496" s="120"/>
      <c r="B496" s="120"/>
      <c r="C496" s="120"/>
      <c r="D496" s="120"/>
      <c r="E496" s="120"/>
      <c r="F496" s="120"/>
      <c r="G496" s="120"/>
      <c r="H496" s="120"/>
      <c r="I496" s="120"/>
      <c r="J496" s="120"/>
    </row>
    <row r="497" spans="1:10" ht="15" x14ac:dyDescent="0.2">
      <c r="A497" s="106" t="s">
        <v>486</v>
      </c>
      <c r="B497" s="107" t="s">
        <v>393</v>
      </c>
      <c r="C497" s="106" t="s">
        <v>491</v>
      </c>
      <c r="D497" s="106" t="s">
        <v>394</v>
      </c>
      <c r="E497" s="208" t="s">
        <v>436</v>
      </c>
      <c r="F497" s="208"/>
      <c r="G497" s="108" t="s">
        <v>492</v>
      </c>
      <c r="H497" s="107" t="s">
        <v>493</v>
      </c>
      <c r="I497" s="107" t="s">
        <v>494</v>
      </c>
      <c r="J497" s="107" t="s">
        <v>472</v>
      </c>
    </row>
    <row r="498" spans="1:10" ht="38.25" x14ac:dyDescent="0.2">
      <c r="A498" s="127" t="s">
        <v>495</v>
      </c>
      <c r="B498" s="128" t="s">
        <v>897</v>
      </c>
      <c r="C498" s="127" t="s">
        <v>67</v>
      </c>
      <c r="D498" s="127" t="s">
        <v>206</v>
      </c>
      <c r="E498" s="205" t="s">
        <v>613</v>
      </c>
      <c r="F498" s="205"/>
      <c r="G498" s="129" t="s">
        <v>631</v>
      </c>
      <c r="H498" s="130">
        <v>1</v>
      </c>
      <c r="I498" s="131">
        <v>56.3</v>
      </c>
      <c r="J498" s="131">
        <v>56.3</v>
      </c>
    </row>
    <row r="499" spans="1:10" ht="30" x14ac:dyDescent="0.2">
      <c r="A499" s="106" t="s">
        <v>944</v>
      </c>
      <c r="B499" s="107" t="s">
        <v>393</v>
      </c>
      <c r="C499" s="106" t="s">
        <v>491</v>
      </c>
      <c r="D499" s="106" t="s">
        <v>499</v>
      </c>
      <c r="E499" s="107" t="s">
        <v>425</v>
      </c>
      <c r="F499" s="211" t="s">
        <v>945</v>
      </c>
      <c r="G499" s="211"/>
      <c r="H499" s="211"/>
      <c r="I499" s="211"/>
      <c r="J499" s="107" t="s">
        <v>930</v>
      </c>
    </row>
    <row r="500" spans="1:10" x14ac:dyDescent="0.2">
      <c r="A500" s="110" t="s">
        <v>498</v>
      </c>
      <c r="B500" s="111" t="s">
        <v>946</v>
      </c>
      <c r="C500" s="110" t="s">
        <v>67</v>
      </c>
      <c r="D500" s="110" t="s">
        <v>947</v>
      </c>
      <c r="E500" s="113">
        <v>2</v>
      </c>
      <c r="F500" s="110"/>
      <c r="G500" s="110"/>
      <c r="H500" s="110"/>
      <c r="I500" s="121">
        <v>16.652000000000001</v>
      </c>
      <c r="J500" s="121">
        <v>33.304000000000002</v>
      </c>
    </row>
    <row r="501" spans="1:10" x14ac:dyDescent="0.2">
      <c r="A501" s="202"/>
      <c r="B501" s="202"/>
      <c r="C501" s="202"/>
      <c r="D501" s="202"/>
      <c r="E501" s="202"/>
      <c r="F501" s="202" t="s">
        <v>948</v>
      </c>
      <c r="G501" s="202"/>
      <c r="H501" s="202"/>
      <c r="I501" s="202"/>
      <c r="J501" s="122">
        <v>33.304000000000002</v>
      </c>
    </row>
    <row r="502" spans="1:10" x14ac:dyDescent="0.2">
      <c r="A502" s="202"/>
      <c r="B502" s="202"/>
      <c r="C502" s="202"/>
      <c r="D502" s="202"/>
      <c r="E502" s="202"/>
      <c r="F502" s="202" t="s">
        <v>949</v>
      </c>
      <c r="G502" s="202"/>
      <c r="H502" s="202"/>
      <c r="I502" s="202"/>
      <c r="J502" s="122">
        <v>0</v>
      </c>
    </row>
    <row r="503" spans="1:10" ht="14.25" customHeight="1" x14ac:dyDescent="0.2">
      <c r="A503" s="202"/>
      <c r="B503" s="202"/>
      <c r="C503" s="202"/>
      <c r="D503" s="202"/>
      <c r="E503" s="202"/>
      <c r="F503" s="202" t="s">
        <v>950</v>
      </c>
      <c r="G503" s="202"/>
      <c r="H503" s="202"/>
      <c r="I503" s="202"/>
      <c r="J503" s="122">
        <v>33.304000000000002</v>
      </c>
    </row>
    <row r="504" spans="1:10" ht="38.25" customHeight="1" x14ac:dyDescent="0.2">
      <c r="A504" s="202"/>
      <c r="B504" s="202"/>
      <c r="C504" s="202"/>
      <c r="D504" s="202"/>
      <c r="E504" s="202"/>
      <c r="F504" s="202" t="s">
        <v>951</v>
      </c>
      <c r="G504" s="202"/>
      <c r="H504" s="202"/>
      <c r="I504" s="202"/>
      <c r="J504" s="122">
        <v>0</v>
      </c>
    </row>
    <row r="505" spans="1:10" ht="38.25" customHeight="1" x14ac:dyDescent="0.2">
      <c r="A505" s="202"/>
      <c r="B505" s="202"/>
      <c r="C505" s="202"/>
      <c r="D505" s="202"/>
      <c r="E505" s="202"/>
      <c r="F505" s="202" t="s">
        <v>952</v>
      </c>
      <c r="G505" s="202"/>
      <c r="H505" s="202"/>
      <c r="I505" s="202"/>
      <c r="J505" s="122">
        <v>0</v>
      </c>
    </row>
    <row r="506" spans="1:10" x14ac:dyDescent="0.2">
      <c r="A506" s="202"/>
      <c r="B506" s="202"/>
      <c r="C506" s="202"/>
      <c r="D506" s="202"/>
      <c r="E506" s="202"/>
      <c r="F506" s="202" t="s">
        <v>953</v>
      </c>
      <c r="G506" s="202"/>
      <c r="H506" s="202"/>
      <c r="I506" s="202"/>
      <c r="J506" s="122">
        <v>1</v>
      </c>
    </row>
    <row r="507" spans="1:10" x14ac:dyDescent="0.2">
      <c r="A507" s="202"/>
      <c r="B507" s="202"/>
      <c r="C507" s="202"/>
      <c r="D507" s="202"/>
      <c r="E507" s="202"/>
      <c r="F507" s="202" t="s">
        <v>954</v>
      </c>
      <c r="G507" s="202"/>
      <c r="H507" s="202"/>
      <c r="I507" s="202"/>
      <c r="J507" s="122">
        <v>33.304000000000002</v>
      </c>
    </row>
    <row r="508" spans="1:10" ht="14.25" customHeight="1" x14ac:dyDescent="0.2">
      <c r="A508" s="106" t="s">
        <v>1053</v>
      </c>
      <c r="B508" s="107" t="s">
        <v>491</v>
      </c>
      <c r="C508" s="106" t="s">
        <v>393</v>
      </c>
      <c r="D508" s="106" t="s">
        <v>500</v>
      </c>
      <c r="E508" s="107" t="s">
        <v>425</v>
      </c>
      <c r="F508" s="107" t="s">
        <v>1000</v>
      </c>
      <c r="G508" s="211" t="s">
        <v>1001</v>
      </c>
      <c r="H508" s="211"/>
      <c r="I508" s="211"/>
      <c r="J508" s="107" t="s">
        <v>930</v>
      </c>
    </row>
    <row r="509" spans="1:10" x14ac:dyDescent="0.2">
      <c r="A509" s="110" t="s">
        <v>498</v>
      </c>
      <c r="B509" s="111" t="s">
        <v>67</v>
      </c>
      <c r="C509" s="110" t="s">
        <v>1064</v>
      </c>
      <c r="D509" s="110" t="s">
        <v>630</v>
      </c>
      <c r="E509" s="113">
        <v>1</v>
      </c>
      <c r="F509" s="112" t="s">
        <v>631</v>
      </c>
      <c r="G509" s="209">
        <v>22.965900000000001</v>
      </c>
      <c r="H509" s="209"/>
      <c r="I509" s="206"/>
      <c r="J509" s="121">
        <v>22.965900000000001</v>
      </c>
    </row>
    <row r="510" spans="1:10" x14ac:dyDescent="0.2">
      <c r="A510" s="202"/>
      <c r="B510" s="202"/>
      <c r="C510" s="202"/>
      <c r="D510" s="202"/>
      <c r="E510" s="202"/>
      <c r="F510" s="202" t="s">
        <v>1058</v>
      </c>
      <c r="G510" s="202"/>
      <c r="H510" s="202"/>
      <c r="I510" s="202"/>
      <c r="J510" s="122">
        <v>22.965900000000001</v>
      </c>
    </row>
    <row r="511" spans="1:10" ht="30" x14ac:dyDescent="0.2">
      <c r="A511" s="106" t="s">
        <v>1008</v>
      </c>
      <c r="B511" s="107" t="s">
        <v>491</v>
      </c>
      <c r="C511" s="106" t="s">
        <v>498</v>
      </c>
      <c r="D511" s="106" t="s">
        <v>1009</v>
      </c>
      <c r="E511" s="107" t="s">
        <v>393</v>
      </c>
      <c r="F511" s="107" t="s">
        <v>425</v>
      </c>
      <c r="G511" s="108" t="s">
        <v>1000</v>
      </c>
      <c r="H511" s="211" t="s">
        <v>1001</v>
      </c>
      <c r="I511" s="211"/>
      <c r="J511" s="107" t="s">
        <v>930</v>
      </c>
    </row>
    <row r="512" spans="1:10" ht="38.25" x14ac:dyDescent="0.2">
      <c r="A512" s="110" t="s">
        <v>1010</v>
      </c>
      <c r="B512" s="111" t="s">
        <v>67</v>
      </c>
      <c r="C512" s="110" t="s">
        <v>1064</v>
      </c>
      <c r="D512" s="110" t="s">
        <v>612</v>
      </c>
      <c r="E512" s="111">
        <v>5914655</v>
      </c>
      <c r="F512" s="113">
        <v>1E-3</v>
      </c>
      <c r="G512" s="112" t="s">
        <v>614</v>
      </c>
      <c r="H512" s="209">
        <v>31.16</v>
      </c>
      <c r="I512" s="206"/>
      <c r="J512" s="121">
        <v>3.1199999999999999E-2</v>
      </c>
    </row>
    <row r="513" spans="1:10" x14ac:dyDescent="0.2">
      <c r="A513" s="202"/>
      <c r="B513" s="202"/>
      <c r="C513" s="202"/>
      <c r="D513" s="202"/>
      <c r="E513" s="202"/>
      <c r="F513" s="202" t="s">
        <v>1012</v>
      </c>
      <c r="G513" s="202"/>
      <c r="H513" s="202"/>
      <c r="I513" s="202"/>
      <c r="J513" s="122">
        <v>3.1199999999999999E-2</v>
      </c>
    </row>
    <row r="514" spans="1:10" ht="30" x14ac:dyDescent="0.2">
      <c r="A514" s="106" t="s">
        <v>1013</v>
      </c>
      <c r="B514" s="107" t="s">
        <v>491</v>
      </c>
      <c r="C514" s="106" t="s">
        <v>498</v>
      </c>
      <c r="D514" s="106" t="s">
        <v>1014</v>
      </c>
      <c r="E514" s="107" t="s">
        <v>425</v>
      </c>
      <c r="F514" s="107" t="s">
        <v>1000</v>
      </c>
      <c r="G514" s="210" t="s">
        <v>1015</v>
      </c>
      <c r="H514" s="211"/>
      <c r="I514" s="211"/>
      <c r="J514" s="107" t="s">
        <v>930</v>
      </c>
    </row>
    <row r="515" spans="1:10" ht="25.5" customHeight="1" x14ac:dyDescent="0.2">
      <c r="A515" s="108"/>
      <c r="B515" s="108"/>
      <c r="C515" s="108"/>
      <c r="D515" s="108"/>
      <c r="E515" s="108"/>
      <c r="F515" s="108"/>
      <c r="G515" s="108" t="s">
        <v>1016</v>
      </c>
      <c r="H515" s="108" t="s">
        <v>1017</v>
      </c>
      <c r="I515" s="108" t="s">
        <v>1018</v>
      </c>
      <c r="J515" s="108"/>
    </row>
    <row r="516" spans="1:10" ht="38.25" x14ac:dyDescent="0.2">
      <c r="A516" s="110" t="s">
        <v>1014</v>
      </c>
      <c r="B516" s="111" t="s">
        <v>67</v>
      </c>
      <c r="C516" s="110" t="s">
        <v>1064</v>
      </c>
      <c r="D516" s="110" t="s">
        <v>1065</v>
      </c>
      <c r="E516" s="113">
        <v>1E-3</v>
      </c>
      <c r="F516" s="112" t="s">
        <v>1020</v>
      </c>
      <c r="G516" s="111" t="s">
        <v>1060</v>
      </c>
      <c r="H516" s="111" t="s">
        <v>1061</v>
      </c>
      <c r="I516" s="111" t="s">
        <v>1062</v>
      </c>
      <c r="J516" s="121">
        <v>0</v>
      </c>
    </row>
    <row r="517" spans="1:10" ht="38.25" customHeight="1" x14ac:dyDescent="0.2">
      <c r="A517" s="202"/>
      <c r="B517" s="202"/>
      <c r="C517" s="202"/>
      <c r="D517" s="202"/>
      <c r="E517" s="202"/>
      <c r="F517" s="202" t="s">
        <v>1024</v>
      </c>
      <c r="G517" s="202"/>
      <c r="H517" s="202"/>
      <c r="I517" s="202"/>
      <c r="J517" s="122">
        <v>0</v>
      </c>
    </row>
    <row r="518" spans="1:10" x14ac:dyDescent="0.2">
      <c r="A518" s="115"/>
      <c r="B518" s="115"/>
      <c r="C518" s="115"/>
      <c r="D518" s="115"/>
      <c r="E518" s="115" t="s">
        <v>502</v>
      </c>
      <c r="F518" s="116">
        <v>33.312438499999999</v>
      </c>
      <c r="G518" s="115" t="s">
        <v>503</v>
      </c>
      <c r="H518" s="116">
        <v>0</v>
      </c>
      <c r="I518" s="115" t="s">
        <v>504</v>
      </c>
      <c r="J518" s="116">
        <v>33.312438513513513</v>
      </c>
    </row>
    <row r="519" spans="1:10" x14ac:dyDescent="0.2">
      <c r="A519" s="115"/>
      <c r="B519" s="115"/>
      <c r="C519" s="115"/>
      <c r="D519" s="115"/>
      <c r="E519" s="115" t="s">
        <v>505</v>
      </c>
      <c r="F519" s="116">
        <v>14.71</v>
      </c>
      <c r="G519" s="115"/>
      <c r="H519" s="207" t="s">
        <v>506</v>
      </c>
      <c r="I519" s="207"/>
      <c r="J519" s="116">
        <v>71.010000000000005</v>
      </c>
    </row>
    <row r="520" spans="1:10" ht="15" thickBot="1" x14ac:dyDescent="0.25">
      <c r="A520" s="117"/>
      <c r="B520" s="117"/>
      <c r="C520" s="117"/>
      <c r="D520" s="117"/>
      <c r="E520" s="117"/>
      <c r="F520" s="117"/>
      <c r="G520" s="117" t="s">
        <v>507</v>
      </c>
      <c r="H520" s="118">
        <v>136.31</v>
      </c>
      <c r="I520" s="117" t="s">
        <v>508</v>
      </c>
      <c r="J520" s="119">
        <v>9679.3700000000008</v>
      </c>
    </row>
    <row r="521" spans="1:10" ht="14.25" customHeight="1" thickTop="1" x14ac:dyDescent="0.2">
      <c r="A521" s="120"/>
      <c r="B521" s="120"/>
      <c r="C521" s="120"/>
      <c r="D521" s="120"/>
      <c r="E521" s="120"/>
      <c r="F521" s="120"/>
      <c r="G521" s="120"/>
      <c r="H521" s="120"/>
      <c r="I521" s="120"/>
      <c r="J521" s="120"/>
    </row>
    <row r="522" spans="1:10" s="126" customFormat="1" ht="24" customHeight="1" x14ac:dyDescent="0.2">
      <c r="A522" s="102" t="s">
        <v>87</v>
      </c>
      <c r="B522" s="102"/>
      <c r="C522" s="102"/>
      <c r="D522" s="102" t="s">
        <v>374</v>
      </c>
      <c r="E522" s="102"/>
      <c r="F522" s="214"/>
      <c r="G522" s="214"/>
      <c r="H522" s="103"/>
      <c r="I522" s="102"/>
      <c r="J522" s="104">
        <v>275538.71000000002</v>
      </c>
    </row>
    <row r="523" spans="1:10" ht="15" x14ac:dyDescent="0.2">
      <c r="A523" s="106" t="s">
        <v>88</v>
      </c>
      <c r="B523" s="107" t="s">
        <v>393</v>
      </c>
      <c r="C523" s="106" t="s">
        <v>491</v>
      </c>
      <c r="D523" s="106" t="s">
        <v>394</v>
      </c>
      <c r="E523" s="208" t="s">
        <v>436</v>
      </c>
      <c r="F523" s="208"/>
      <c r="G523" s="108" t="s">
        <v>492</v>
      </c>
      <c r="H523" s="107" t="s">
        <v>493</v>
      </c>
      <c r="I523" s="107" t="s">
        <v>494</v>
      </c>
      <c r="J523" s="107" t="s">
        <v>472</v>
      </c>
    </row>
    <row r="524" spans="1:10" ht="76.5" x14ac:dyDescent="0.2">
      <c r="A524" s="127" t="s">
        <v>495</v>
      </c>
      <c r="B524" s="128" t="s">
        <v>51</v>
      </c>
      <c r="C524" s="127" t="s">
        <v>9</v>
      </c>
      <c r="D524" s="127" t="s">
        <v>52</v>
      </c>
      <c r="E524" s="205" t="s">
        <v>509</v>
      </c>
      <c r="F524" s="205"/>
      <c r="G524" s="129" t="s">
        <v>26</v>
      </c>
      <c r="H524" s="130">
        <v>1</v>
      </c>
      <c r="I524" s="131">
        <v>9.7200000000000006</v>
      </c>
      <c r="J524" s="131">
        <v>9.7200000000000006</v>
      </c>
    </row>
    <row r="525" spans="1:10" ht="51" x14ac:dyDescent="0.2">
      <c r="A525" s="110" t="s">
        <v>497</v>
      </c>
      <c r="B525" s="111" t="s">
        <v>577</v>
      </c>
      <c r="C525" s="110" t="s">
        <v>9</v>
      </c>
      <c r="D525" s="110" t="s">
        <v>578</v>
      </c>
      <c r="E525" s="206" t="s">
        <v>510</v>
      </c>
      <c r="F525" s="206"/>
      <c r="G525" s="112" t="s">
        <v>511</v>
      </c>
      <c r="H525" s="113">
        <v>3.2199999999999999E-2</v>
      </c>
      <c r="I525" s="114">
        <v>191.27</v>
      </c>
      <c r="J525" s="114">
        <v>6.15</v>
      </c>
    </row>
    <row r="526" spans="1:10" ht="51" x14ac:dyDescent="0.2">
      <c r="A526" s="110" t="s">
        <v>497</v>
      </c>
      <c r="B526" s="111" t="s">
        <v>579</v>
      </c>
      <c r="C526" s="110" t="s">
        <v>9</v>
      </c>
      <c r="D526" s="110" t="s">
        <v>580</v>
      </c>
      <c r="E526" s="206" t="s">
        <v>510</v>
      </c>
      <c r="F526" s="206"/>
      <c r="G526" s="112" t="s">
        <v>516</v>
      </c>
      <c r="H526" s="113">
        <v>3.5000000000000003E-2</v>
      </c>
      <c r="I526" s="114">
        <v>70.95</v>
      </c>
      <c r="J526" s="114">
        <v>2.48</v>
      </c>
    </row>
    <row r="527" spans="1:10" x14ac:dyDescent="0.2">
      <c r="A527" s="110" t="s">
        <v>497</v>
      </c>
      <c r="B527" s="111" t="s">
        <v>517</v>
      </c>
      <c r="C527" s="110" t="s">
        <v>9</v>
      </c>
      <c r="D527" s="110" t="s">
        <v>518</v>
      </c>
      <c r="E527" s="206" t="s">
        <v>496</v>
      </c>
      <c r="F527" s="206"/>
      <c r="G527" s="112" t="s">
        <v>519</v>
      </c>
      <c r="H527" s="113">
        <v>6.7100000000000007E-2</v>
      </c>
      <c r="I527" s="114">
        <v>16.37</v>
      </c>
      <c r="J527" s="114">
        <v>1.0900000000000001</v>
      </c>
    </row>
    <row r="528" spans="1:10" ht="25.5" customHeight="1" x14ac:dyDescent="0.2">
      <c r="A528" s="115"/>
      <c r="B528" s="115"/>
      <c r="C528" s="115"/>
      <c r="D528" s="115"/>
      <c r="E528" s="115" t="s">
        <v>502</v>
      </c>
      <c r="F528" s="116">
        <v>1.76</v>
      </c>
      <c r="G528" s="115" t="s">
        <v>503</v>
      </c>
      <c r="H528" s="116">
        <v>0</v>
      </c>
      <c r="I528" s="115" t="s">
        <v>504</v>
      </c>
      <c r="J528" s="116">
        <v>1.76</v>
      </c>
    </row>
    <row r="529" spans="1:10" x14ac:dyDescent="0.2">
      <c r="A529" s="115"/>
      <c r="B529" s="115"/>
      <c r="C529" s="115"/>
      <c r="D529" s="115"/>
      <c r="E529" s="115" t="s">
        <v>505</v>
      </c>
      <c r="F529" s="116">
        <v>2.54</v>
      </c>
      <c r="G529" s="115"/>
      <c r="H529" s="207" t="s">
        <v>506</v>
      </c>
      <c r="I529" s="207"/>
      <c r="J529" s="116">
        <v>12.26</v>
      </c>
    </row>
    <row r="530" spans="1:10" ht="38.25" customHeight="1" thickBot="1" x14ac:dyDescent="0.25">
      <c r="A530" s="117"/>
      <c r="B530" s="117"/>
      <c r="C530" s="117"/>
      <c r="D530" s="117"/>
      <c r="E530" s="117"/>
      <c r="F530" s="117"/>
      <c r="G530" s="117" t="s">
        <v>507</v>
      </c>
      <c r="H530" s="118">
        <v>70.7</v>
      </c>
      <c r="I530" s="117" t="s">
        <v>508</v>
      </c>
      <c r="J530" s="119">
        <v>866.78</v>
      </c>
    </row>
    <row r="531" spans="1:10" ht="15" thickTop="1" x14ac:dyDescent="0.2">
      <c r="A531" s="120"/>
      <c r="B531" s="120"/>
      <c r="C531" s="120"/>
      <c r="D531" s="120"/>
      <c r="E531" s="120"/>
      <c r="F531" s="120"/>
      <c r="G531" s="120"/>
      <c r="H531" s="120"/>
      <c r="I531" s="120"/>
      <c r="J531" s="120"/>
    </row>
    <row r="532" spans="1:10" ht="15" x14ac:dyDescent="0.2">
      <c r="A532" s="106" t="s">
        <v>89</v>
      </c>
      <c r="B532" s="107" t="s">
        <v>393</v>
      </c>
      <c r="C532" s="106" t="s">
        <v>491</v>
      </c>
      <c r="D532" s="106" t="s">
        <v>394</v>
      </c>
      <c r="E532" s="208" t="s">
        <v>436</v>
      </c>
      <c r="F532" s="208"/>
      <c r="G532" s="108" t="s">
        <v>492</v>
      </c>
      <c r="H532" s="107" t="s">
        <v>493</v>
      </c>
      <c r="I532" s="107" t="s">
        <v>494</v>
      </c>
      <c r="J532" s="107" t="s">
        <v>472</v>
      </c>
    </row>
    <row r="533" spans="1:10" ht="63.75" x14ac:dyDescent="0.2">
      <c r="A533" s="127" t="s">
        <v>495</v>
      </c>
      <c r="B533" s="128" t="s">
        <v>90</v>
      </c>
      <c r="C533" s="127" t="s">
        <v>9</v>
      </c>
      <c r="D533" s="127" t="s">
        <v>91</v>
      </c>
      <c r="E533" s="205" t="s">
        <v>509</v>
      </c>
      <c r="F533" s="205"/>
      <c r="G533" s="129" t="s">
        <v>26</v>
      </c>
      <c r="H533" s="130">
        <v>1</v>
      </c>
      <c r="I533" s="131">
        <v>56.33</v>
      </c>
      <c r="J533" s="131">
        <v>56.33</v>
      </c>
    </row>
    <row r="534" spans="1:10" ht="51" x14ac:dyDescent="0.2">
      <c r="A534" s="110" t="s">
        <v>497</v>
      </c>
      <c r="B534" s="111" t="s">
        <v>577</v>
      </c>
      <c r="C534" s="110" t="s">
        <v>9</v>
      </c>
      <c r="D534" s="110" t="s">
        <v>578</v>
      </c>
      <c r="E534" s="206" t="s">
        <v>510</v>
      </c>
      <c r="F534" s="206"/>
      <c r="G534" s="112" t="s">
        <v>511</v>
      </c>
      <c r="H534" s="113">
        <v>2.5999999999999999E-2</v>
      </c>
      <c r="I534" s="114">
        <v>191.27</v>
      </c>
      <c r="J534" s="114">
        <v>4.97</v>
      </c>
    </row>
    <row r="535" spans="1:10" ht="51" x14ac:dyDescent="0.2">
      <c r="A535" s="110" t="s">
        <v>497</v>
      </c>
      <c r="B535" s="111" t="s">
        <v>579</v>
      </c>
      <c r="C535" s="110" t="s">
        <v>9</v>
      </c>
      <c r="D535" s="110" t="s">
        <v>580</v>
      </c>
      <c r="E535" s="206" t="s">
        <v>510</v>
      </c>
      <c r="F535" s="206"/>
      <c r="G535" s="112" t="s">
        <v>516</v>
      </c>
      <c r="H535" s="113">
        <v>3.4000000000000002E-2</v>
      </c>
      <c r="I535" s="114">
        <v>70.95</v>
      </c>
      <c r="J535" s="114">
        <v>2.41</v>
      </c>
    </row>
    <row r="536" spans="1:10" ht="76.5" x14ac:dyDescent="0.2">
      <c r="A536" s="110" t="s">
        <v>497</v>
      </c>
      <c r="B536" s="111" t="s">
        <v>522</v>
      </c>
      <c r="C536" s="110" t="s">
        <v>9</v>
      </c>
      <c r="D536" s="110" t="s">
        <v>523</v>
      </c>
      <c r="E536" s="206" t="s">
        <v>510</v>
      </c>
      <c r="F536" s="206"/>
      <c r="G536" s="112" t="s">
        <v>511</v>
      </c>
      <c r="H536" s="113">
        <v>6.0000000000000001E-3</v>
      </c>
      <c r="I536" s="114">
        <v>301.64999999999998</v>
      </c>
      <c r="J536" s="114">
        <v>1.8</v>
      </c>
    </row>
    <row r="537" spans="1:10" ht="76.5" x14ac:dyDescent="0.2">
      <c r="A537" s="110" t="s">
        <v>497</v>
      </c>
      <c r="B537" s="111" t="s">
        <v>524</v>
      </c>
      <c r="C537" s="110" t="s">
        <v>9</v>
      </c>
      <c r="D537" s="110" t="s">
        <v>525</v>
      </c>
      <c r="E537" s="206" t="s">
        <v>510</v>
      </c>
      <c r="F537" s="206"/>
      <c r="G537" s="112" t="s">
        <v>516</v>
      </c>
      <c r="H537" s="113">
        <v>3.0000000000000001E-3</v>
      </c>
      <c r="I537" s="114">
        <v>57.85</v>
      </c>
      <c r="J537" s="114">
        <v>0.17</v>
      </c>
    </row>
    <row r="538" spans="1:10" x14ac:dyDescent="0.2">
      <c r="A538" s="110" t="s">
        <v>497</v>
      </c>
      <c r="B538" s="111" t="s">
        <v>517</v>
      </c>
      <c r="C538" s="110" t="s">
        <v>9</v>
      </c>
      <c r="D538" s="110" t="s">
        <v>518</v>
      </c>
      <c r="E538" s="206" t="s">
        <v>496</v>
      </c>
      <c r="F538" s="206"/>
      <c r="G538" s="112" t="s">
        <v>519</v>
      </c>
      <c r="H538" s="113">
        <v>3.2000000000000001E-2</v>
      </c>
      <c r="I538" s="114">
        <v>16.37</v>
      </c>
      <c r="J538" s="114">
        <v>0.52</v>
      </c>
    </row>
    <row r="539" spans="1:10" ht="38.25" x14ac:dyDescent="0.2">
      <c r="A539" s="110" t="s">
        <v>497</v>
      </c>
      <c r="B539" s="111" t="s">
        <v>585</v>
      </c>
      <c r="C539" s="110" t="s">
        <v>9</v>
      </c>
      <c r="D539" s="110" t="s">
        <v>586</v>
      </c>
      <c r="E539" s="206" t="s">
        <v>510</v>
      </c>
      <c r="F539" s="206"/>
      <c r="G539" s="112" t="s">
        <v>511</v>
      </c>
      <c r="H539" s="113">
        <v>0.02</v>
      </c>
      <c r="I539" s="114">
        <v>25.35</v>
      </c>
      <c r="J539" s="114">
        <v>0.5</v>
      </c>
    </row>
    <row r="540" spans="1:10" ht="38.25" x14ac:dyDescent="0.2">
      <c r="A540" s="110" t="s">
        <v>497</v>
      </c>
      <c r="B540" s="111" t="s">
        <v>587</v>
      </c>
      <c r="C540" s="110" t="s">
        <v>9</v>
      </c>
      <c r="D540" s="110" t="s">
        <v>588</v>
      </c>
      <c r="E540" s="206" t="s">
        <v>510</v>
      </c>
      <c r="F540" s="206"/>
      <c r="G540" s="112" t="s">
        <v>516</v>
      </c>
      <c r="H540" s="113">
        <v>1.7999999999999999E-2</v>
      </c>
      <c r="I540" s="114">
        <v>18.64</v>
      </c>
      <c r="J540" s="114">
        <v>0.33</v>
      </c>
    </row>
    <row r="541" spans="1:10" ht="38.25" x14ac:dyDescent="0.2">
      <c r="A541" s="110" t="s">
        <v>498</v>
      </c>
      <c r="B541" s="111" t="s">
        <v>632</v>
      </c>
      <c r="C541" s="110" t="s">
        <v>9</v>
      </c>
      <c r="D541" s="110" t="s">
        <v>633</v>
      </c>
      <c r="E541" s="206" t="s">
        <v>500</v>
      </c>
      <c r="F541" s="206"/>
      <c r="G541" s="112" t="s">
        <v>26</v>
      </c>
      <c r="H541" s="113">
        <v>1.25</v>
      </c>
      <c r="I541" s="114">
        <v>36.51</v>
      </c>
      <c r="J541" s="114">
        <v>45.63</v>
      </c>
    </row>
    <row r="542" spans="1:10" x14ac:dyDescent="0.2">
      <c r="A542" s="115"/>
      <c r="B542" s="115"/>
      <c r="C542" s="115"/>
      <c r="D542" s="115"/>
      <c r="E542" s="115" t="s">
        <v>502</v>
      </c>
      <c r="F542" s="116">
        <v>1.86</v>
      </c>
      <c r="G542" s="115" t="s">
        <v>503</v>
      </c>
      <c r="H542" s="116">
        <v>0</v>
      </c>
      <c r="I542" s="115" t="s">
        <v>504</v>
      </c>
      <c r="J542" s="116">
        <v>1.86</v>
      </c>
    </row>
    <row r="543" spans="1:10" x14ac:dyDescent="0.2">
      <c r="A543" s="115"/>
      <c r="B543" s="115"/>
      <c r="C543" s="115"/>
      <c r="D543" s="115"/>
      <c r="E543" s="115" t="s">
        <v>505</v>
      </c>
      <c r="F543" s="116">
        <v>14.72</v>
      </c>
      <c r="G543" s="115"/>
      <c r="H543" s="207" t="s">
        <v>506</v>
      </c>
      <c r="I543" s="207"/>
      <c r="J543" s="116">
        <v>71.05</v>
      </c>
    </row>
    <row r="544" spans="1:10" ht="15" thickBot="1" x14ac:dyDescent="0.25">
      <c r="A544" s="117"/>
      <c r="B544" s="117"/>
      <c r="C544" s="117"/>
      <c r="D544" s="117"/>
      <c r="E544" s="117"/>
      <c r="F544" s="117"/>
      <c r="G544" s="117" t="s">
        <v>507</v>
      </c>
      <c r="H544" s="118">
        <v>89.95</v>
      </c>
      <c r="I544" s="117" t="s">
        <v>508</v>
      </c>
      <c r="J544" s="119">
        <v>6390.94</v>
      </c>
    </row>
    <row r="545" spans="1:10" ht="15" thickTop="1" x14ac:dyDescent="0.2">
      <c r="A545" s="120"/>
      <c r="B545" s="120"/>
      <c r="C545" s="120"/>
      <c r="D545" s="120"/>
      <c r="E545" s="120"/>
      <c r="F545" s="120"/>
      <c r="G545" s="120"/>
      <c r="H545" s="120"/>
      <c r="I545" s="120"/>
      <c r="J545" s="120"/>
    </row>
    <row r="546" spans="1:10" ht="15" x14ac:dyDescent="0.2">
      <c r="A546" s="106" t="s">
        <v>92</v>
      </c>
      <c r="B546" s="107" t="s">
        <v>393</v>
      </c>
      <c r="C546" s="106" t="s">
        <v>491</v>
      </c>
      <c r="D546" s="106" t="s">
        <v>394</v>
      </c>
      <c r="E546" s="208" t="s">
        <v>436</v>
      </c>
      <c r="F546" s="208"/>
      <c r="G546" s="108" t="s">
        <v>492</v>
      </c>
      <c r="H546" s="107" t="s">
        <v>493</v>
      </c>
      <c r="I546" s="107" t="s">
        <v>494</v>
      </c>
      <c r="J546" s="107" t="s">
        <v>472</v>
      </c>
    </row>
    <row r="547" spans="1:10" ht="38.25" x14ac:dyDescent="0.2">
      <c r="A547" s="127" t="s">
        <v>495</v>
      </c>
      <c r="B547" s="128" t="s">
        <v>898</v>
      </c>
      <c r="C547" s="127" t="s">
        <v>67</v>
      </c>
      <c r="D547" s="127" t="s">
        <v>899</v>
      </c>
      <c r="E547" s="205" t="s">
        <v>613</v>
      </c>
      <c r="F547" s="205"/>
      <c r="G547" s="129" t="s">
        <v>43</v>
      </c>
      <c r="H547" s="130">
        <v>1</v>
      </c>
      <c r="I547" s="131">
        <v>2287.58</v>
      </c>
      <c r="J547" s="131">
        <v>2287.58</v>
      </c>
    </row>
    <row r="548" spans="1:10" x14ac:dyDescent="0.2">
      <c r="A548" s="202"/>
      <c r="B548" s="202"/>
      <c r="C548" s="202"/>
      <c r="D548" s="202"/>
      <c r="E548" s="202"/>
      <c r="F548" s="202" t="s">
        <v>950</v>
      </c>
      <c r="G548" s="202"/>
      <c r="H548" s="202"/>
      <c r="I548" s="202"/>
      <c r="J548" s="122">
        <v>0</v>
      </c>
    </row>
    <row r="549" spans="1:10" ht="14.25" customHeight="1" x14ac:dyDescent="0.2">
      <c r="A549" s="202"/>
      <c r="B549" s="202"/>
      <c r="C549" s="202"/>
      <c r="D549" s="202"/>
      <c r="E549" s="202"/>
      <c r="F549" s="202" t="s">
        <v>951</v>
      </c>
      <c r="G549" s="202"/>
      <c r="H549" s="202"/>
      <c r="I549" s="202"/>
      <c r="J549" s="122">
        <v>0</v>
      </c>
    </row>
    <row r="550" spans="1:10" x14ac:dyDescent="0.2">
      <c r="A550" s="202"/>
      <c r="B550" s="202"/>
      <c r="C550" s="202"/>
      <c r="D550" s="202"/>
      <c r="E550" s="202"/>
      <c r="F550" s="202" t="s">
        <v>952</v>
      </c>
      <c r="G550" s="202"/>
      <c r="H550" s="202"/>
      <c r="I550" s="202"/>
      <c r="J550" s="122">
        <v>0</v>
      </c>
    </row>
    <row r="551" spans="1:10" x14ac:dyDescent="0.2">
      <c r="A551" s="202"/>
      <c r="B551" s="202"/>
      <c r="C551" s="202"/>
      <c r="D551" s="202"/>
      <c r="E551" s="202"/>
      <c r="F551" s="202" t="s">
        <v>953</v>
      </c>
      <c r="G551" s="202"/>
      <c r="H551" s="202"/>
      <c r="I551" s="202"/>
      <c r="J551" s="122">
        <v>1</v>
      </c>
    </row>
    <row r="552" spans="1:10" x14ac:dyDescent="0.2">
      <c r="A552" s="202"/>
      <c r="B552" s="202"/>
      <c r="C552" s="202"/>
      <c r="D552" s="202"/>
      <c r="E552" s="202"/>
      <c r="F552" s="202" t="s">
        <v>954</v>
      </c>
      <c r="G552" s="202"/>
      <c r="H552" s="202"/>
      <c r="I552" s="202"/>
      <c r="J552" s="122">
        <v>0</v>
      </c>
    </row>
    <row r="553" spans="1:10" ht="30" x14ac:dyDescent="0.2">
      <c r="A553" s="106" t="s">
        <v>1053</v>
      </c>
      <c r="B553" s="107" t="s">
        <v>491</v>
      </c>
      <c r="C553" s="106" t="s">
        <v>393</v>
      </c>
      <c r="D553" s="106" t="s">
        <v>500</v>
      </c>
      <c r="E553" s="107" t="s">
        <v>425</v>
      </c>
      <c r="F553" s="107" t="s">
        <v>1000</v>
      </c>
      <c r="G553" s="211" t="s">
        <v>1001</v>
      </c>
      <c r="H553" s="211"/>
      <c r="I553" s="211"/>
      <c r="J553" s="107" t="s">
        <v>930</v>
      </c>
    </row>
    <row r="554" spans="1:10" ht="38.25" customHeight="1" x14ac:dyDescent="0.2">
      <c r="A554" s="110" t="s">
        <v>498</v>
      </c>
      <c r="B554" s="111" t="s">
        <v>67</v>
      </c>
      <c r="C554" s="110" t="s">
        <v>1066</v>
      </c>
      <c r="D554" s="110" t="s">
        <v>1067</v>
      </c>
      <c r="E554" s="113">
        <v>4.0829999999999998E-2</v>
      </c>
      <c r="F554" s="112" t="s">
        <v>28</v>
      </c>
      <c r="G554" s="209">
        <v>29.388400000000001</v>
      </c>
      <c r="H554" s="209"/>
      <c r="I554" s="206"/>
      <c r="J554" s="121">
        <v>1.1999</v>
      </c>
    </row>
    <row r="555" spans="1:10" ht="38.25" customHeight="1" x14ac:dyDescent="0.2">
      <c r="A555" s="110" t="s">
        <v>498</v>
      </c>
      <c r="B555" s="111" t="s">
        <v>67</v>
      </c>
      <c r="C555" s="110" t="s">
        <v>1068</v>
      </c>
      <c r="D555" s="110" t="s">
        <v>1069</v>
      </c>
      <c r="E555" s="113">
        <v>4.0999999999999999E-4</v>
      </c>
      <c r="F555" s="112" t="s">
        <v>26</v>
      </c>
      <c r="G555" s="209">
        <v>309.2</v>
      </c>
      <c r="H555" s="209"/>
      <c r="I555" s="206"/>
      <c r="J555" s="121">
        <v>0.1268</v>
      </c>
    </row>
    <row r="556" spans="1:10" x14ac:dyDescent="0.2">
      <c r="A556" s="202"/>
      <c r="B556" s="202"/>
      <c r="C556" s="202"/>
      <c r="D556" s="202"/>
      <c r="E556" s="202"/>
      <c r="F556" s="202" t="s">
        <v>1058</v>
      </c>
      <c r="G556" s="202"/>
      <c r="H556" s="202"/>
      <c r="I556" s="202"/>
      <c r="J556" s="122">
        <v>1.3267</v>
      </c>
    </row>
    <row r="557" spans="1:10" ht="30" x14ac:dyDescent="0.2">
      <c r="A557" s="106" t="s">
        <v>998</v>
      </c>
      <c r="B557" s="107" t="s">
        <v>491</v>
      </c>
      <c r="C557" s="106" t="s">
        <v>393</v>
      </c>
      <c r="D557" s="106" t="s">
        <v>999</v>
      </c>
      <c r="E557" s="107" t="s">
        <v>425</v>
      </c>
      <c r="F557" s="107" t="s">
        <v>1000</v>
      </c>
      <c r="G557" s="211" t="s">
        <v>1001</v>
      </c>
      <c r="H557" s="211"/>
      <c r="I557" s="211"/>
      <c r="J557" s="107" t="s">
        <v>930</v>
      </c>
    </row>
    <row r="558" spans="1:10" ht="14.25" customHeight="1" x14ac:dyDescent="0.2">
      <c r="A558" s="110" t="s">
        <v>1002</v>
      </c>
      <c r="B558" s="111" t="s">
        <v>67</v>
      </c>
      <c r="C558" s="110">
        <v>1100657</v>
      </c>
      <c r="D558" s="110" t="s">
        <v>1070</v>
      </c>
      <c r="E558" s="113">
        <v>1.01</v>
      </c>
      <c r="F558" s="112" t="s">
        <v>26</v>
      </c>
      <c r="G558" s="209">
        <v>2.68</v>
      </c>
      <c r="H558" s="209"/>
      <c r="I558" s="206"/>
      <c r="J558" s="121">
        <v>2.7067999999999999</v>
      </c>
    </row>
    <row r="559" spans="1:10" ht="25.5" x14ac:dyDescent="0.2">
      <c r="A559" s="110" t="s">
        <v>1002</v>
      </c>
      <c r="B559" s="111" t="s">
        <v>67</v>
      </c>
      <c r="C559" s="110">
        <v>1109669</v>
      </c>
      <c r="D559" s="110" t="s">
        <v>1071</v>
      </c>
      <c r="E559" s="113">
        <v>0.08</v>
      </c>
      <c r="F559" s="112" t="s">
        <v>26</v>
      </c>
      <c r="G559" s="209">
        <v>443.16</v>
      </c>
      <c r="H559" s="209"/>
      <c r="I559" s="206"/>
      <c r="J559" s="121">
        <v>35.452800000000003</v>
      </c>
    </row>
    <row r="560" spans="1:10" ht="25.5" x14ac:dyDescent="0.2">
      <c r="A560" s="110" t="s">
        <v>1002</v>
      </c>
      <c r="B560" s="111" t="s">
        <v>67</v>
      </c>
      <c r="C560" s="110">
        <v>407819</v>
      </c>
      <c r="D560" s="110" t="s">
        <v>1072</v>
      </c>
      <c r="E560" s="113">
        <v>81.436000000000007</v>
      </c>
      <c r="F560" s="112" t="s">
        <v>631</v>
      </c>
      <c r="G560" s="209">
        <v>12.28</v>
      </c>
      <c r="H560" s="209"/>
      <c r="I560" s="206"/>
      <c r="J560" s="121">
        <v>1000.0341</v>
      </c>
    </row>
    <row r="561" spans="1:10" ht="25.5" x14ac:dyDescent="0.2">
      <c r="A561" s="110" t="s">
        <v>1002</v>
      </c>
      <c r="B561" s="111" t="s">
        <v>67</v>
      </c>
      <c r="C561" s="110">
        <v>1107892</v>
      </c>
      <c r="D561" s="110" t="s">
        <v>1073</v>
      </c>
      <c r="E561" s="113">
        <v>1.01</v>
      </c>
      <c r="F561" s="112" t="s">
        <v>26</v>
      </c>
      <c r="G561" s="209">
        <v>417.13</v>
      </c>
      <c r="H561" s="209"/>
      <c r="I561" s="206"/>
      <c r="J561" s="121">
        <v>421.30130000000003</v>
      </c>
    </row>
    <row r="562" spans="1:10" ht="25.5" x14ac:dyDescent="0.2">
      <c r="A562" s="110" t="s">
        <v>1002</v>
      </c>
      <c r="B562" s="111" t="s">
        <v>67</v>
      </c>
      <c r="C562" s="110">
        <v>1106057</v>
      </c>
      <c r="D562" s="110" t="s">
        <v>1074</v>
      </c>
      <c r="E562" s="113">
        <v>0.21</v>
      </c>
      <c r="F562" s="112" t="s">
        <v>26</v>
      </c>
      <c r="G562" s="209">
        <v>404.82</v>
      </c>
      <c r="H562" s="209"/>
      <c r="I562" s="206"/>
      <c r="J562" s="121">
        <v>85.012200000000007</v>
      </c>
    </row>
    <row r="563" spans="1:10" ht="38.25" x14ac:dyDescent="0.2">
      <c r="A563" s="110" t="s">
        <v>1002</v>
      </c>
      <c r="B563" s="111" t="s">
        <v>67</v>
      </c>
      <c r="C563" s="110">
        <v>2105605</v>
      </c>
      <c r="D563" s="110" t="s">
        <v>1075</v>
      </c>
      <c r="E563" s="113">
        <v>2.25</v>
      </c>
      <c r="F563" s="112" t="s">
        <v>26</v>
      </c>
      <c r="G563" s="209">
        <v>59.01</v>
      </c>
      <c r="H563" s="209"/>
      <c r="I563" s="206"/>
      <c r="J563" s="121">
        <v>132.77250000000001</v>
      </c>
    </row>
    <row r="564" spans="1:10" ht="38.25" x14ac:dyDescent="0.2">
      <c r="A564" s="110" t="s">
        <v>1002</v>
      </c>
      <c r="B564" s="111" t="s">
        <v>67</v>
      </c>
      <c r="C564" s="110">
        <v>3108005</v>
      </c>
      <c r="D564" s="110" t="s">
        <v>1076</v>
      </c>
      <c r="E564" s="113">
        <v>8.1</v>
      </c>
      <c r="F564" s="112" t="s">
        <v>28</v>
      </c>
      <c r="G564" s="209">
        <v>75.180000000000007</v>
      </c>
      <c r="H564" s="209"/>
      <c r="I564" s="206"/>
      <c r="J564" s="121">
        <v>608.95799999999997</v>
      </c>
    </row>
    <row r="565" spans="1:10" x14ac:dyDescent="0.2">
      <c r="A565" s="202"/>
      <c r="B565" s="202"/>
      <c r="C565" s="202"/>
      <c r="D565" s="202"/>
      <c r="E565" s="202"/>
      <c r="F565" s="202" t="s">
        <v>1007</v>
      </c>
      <c r="G565" s="202"/>
      <c r="H565" s="202"/>
      <c r="I565" s="202"/>
      <c r="J565" s="122">
        <v>2286.2377000000001</v>
      </c>
    </row>
    <row r="566" spans="1:10" ht="30" x14ac:dyDescent="0.2">
      <c r="A566" s="106" t="s">
        <v>1008</v>
      </c>
      <c r="B566" s="107" t="s">
        <v>491</v>
      </c>
      <c r="C566" s="106" t="s">
        <v>498</v>
      </c>
      <c r="D566" s="106" t="s">
        <v>1009</v>
      </c>
      <c r="E566" s="107" t="s">
        <v>393</v>
      </c>
      <c r="F566" s="107" t="s">
        <v>425</v>
      </c>
      <c r="G566" s="108" t="s">
        <v>1000</v>
      </c>
      <c r="H566" s="211" t="s">
        <v>1001</v>
      </c>
      <c r="I566" s="211"/>
      <c r="J566" s="107" t="s">
        <v>930</v>
      </c>
    </row>
    <row r="567" spans="1:10" ht="38.25" x14ac:dyDescent="0.2">
      <c r="A567" s="110" t="s">
        <v>1010</v>
      </c>
      <c r="B567" s="111" t="s">
        <v>67</v>
      </c>
      <c r="C567" s="110" t="s">
        <v>1066</v>
      </c>
      <c r="D567" s="110" t="s">
        <v>612</v>
      </c>
      <c r="E567" s="111">
        <v>5914655</v>
      </c>
      <c r="F567" s="113">
        <v>4.0999999999999999E-4</v>
      </c>
      <c r="G567" s="112" t="s">
        <v>614</v>
      </c>
      <c r="H567" s="209">
        <v>31.16</v>
      </c>
      <c r="I567" s="206"/>
      <c r="J567" s="121">
        <v>1.2800000000000001E-2</v>
      </c>
    </row>
    <row r="568" spans="1:10" ht="38.25" customHeight="1" x14ac:dyDescent="0.2">
      <c r="A568" s="202"/>
      <c r="B568" s="202"/>
      <c r="C568" s="202"/>
      <c r="D568" s="202"/>
      <c r="E568" s="202"/>
      <c r="F568" s="202" t="s">
        <v>1012</v>
      </c>
      <c r="G568" s="202"/>
      <c r="H568" s="202"/>
      <c r="I568" s="202"/>
      <c r="J568" s="122">
        <v>1.2800000000000001E-2</v>
      </c>
    </row>
    <row r="569" spans="1:10" ht="30" x14ac:dyDescent="0.2">
      <c r="A569" s="106" t="s">
        <v>1013</v>
      </c>
      <c r="B569" s="107" t="s">
        <v>491</v>
      </c>
      <c r="C569" s="106" t="s">
        <v>498</v>
      </c>
      <c r="D569" s="106" t="s">
        <v>1014</v>
      </c>
      <c r="E569" s="107" t="s">
        <v>425</v>
      </c>
      <c r="F569" s="107" t="s">
        <v>1000</v>
      </c>
      <c r="G569" s="210" t="s">
        <v>1015</v>
      </c>
      <c r="H569" s="211"/>
      <c r="I569" s="211"/>
      <c r="J569" s="107" t="s">
        <v>930</v>
      </c>
    </row>
    <row r="570" spans="1:10" ht="15" x14ac:dyDescent="0.2">
      <c r="A570" s="108"/>
      <c r="B570" s="108"/>
      <c r="C570" s="108"/>
      <c r="D570" s="108"/>
      <c r="E570" s="108"/>
      <c r="F570" s="108"/>
      <c r="G570" s="108" t="s">
        <v>1016</v>
      </c>
      <c r="H570" s="108" t="s">
        <v>1017</v>
      </c>
      <c r="I570" s="108" t="s">
        <v>1018</v>
      </c>
      <c r="J570" s="108"/>
    </row>
    <row r="571" spans="1:10" ht="38.25" x14ac:dyDescent="0.2">
      <c r="A571" s="110" t="s">
        <v>1014</v>
      </c>
      <c r="B571" s="111" t="s">
        <v>67</v>
      </c>
      <c r="C571" s="110" t="s">
        <v>1066</v>
      </c>
      <c r="D571" s="110" t="s">
        <v>1077</v>
      </c>
      <c r="E571" s="113">
        <v>4.0999999999999999E-4</v>
      </c>
      <c r="F571" s="112" t="s">
        <v>1020</v>
      </c>
      <c r="G571" s="111" t="s">
        <v>1060</v>
      </c>
      <c r="H571" s="111" t="s">
        <v>1061</v>
      </c>
      <c r="I571" s="111" t="s">
        <v>1062</v>
      </c>
      <c r="J571" s="121">
        <v>0</v>
      </c>
    </row>
    <row r="572" spans="1:10" ht="38.25" customHeight="1" x14ac:dyDescent="0.2">
      <c r="A572" s="202"/>
      <c r="B572" s="202"/>
      <c r="C572" s="202"/>
      <c r="D572" s="202"/>
      <c r="E572" s="202"/>
      <c r="F572" s="202" t="s">
        <v>1024</v>
      </c>
      <c r="G572" s="202"/>
      <c r="H572" s="202"/>
      <c r="I572" s="202"/>
      <c r="J572" s="122">
        <v>0</v>
      </c>
    </row>
    <row r="573" spans="1:10" x14ac:dyDescent="0.2">
      <c r="A573" s="115"/>
      <c r="B573" s="115"/>
      <c r="C573" s="115"/>
      <c r="D573" s="115"/>
      <c r="E573" s="115" t="s">
        <v>502</v>
      </c>
      <c r="F573" s="116">
        <v>612.61702890000004</v>
      </c>
      <c r="G573" s="115" t="s">
        <v>503</v>
      </c>
      <c r="H573" s="116">
        <v>0</v>
      </c>
      <c r="I573" s="115" t="s">
        <v>504</v>
      </c>
      <c r="J573" s="116">
        <v>612.61702890379956</v>
      </c>
    </row>
    <row r="574" spans="1:10" ht="14.25" customHeight="1" x14ac:dyDescent="0.2">
      <c r="A574" s="115"/>
      <c r="B574" s="115"/>
      <c r="C574" s="115"/>
      <c r="D574" s="115"/>
      <c r="E574" s="115" t="s">
        <v>505</v>
      </c>
      <c r="F574" s="116">
        <v>597.97</v>
      </c>
      <c r="G574" s="115"/>
      <c r="H574" s="207" t="s">
        <v>506</v>
      </c>
      <c r="I574" s="207"/>
      <c r="J574" s="116">
        <v>2885.55</v>
      </c>
    </row>
    <row r="575" spans="1:10" ht="15" thickBot="1" x14ac:dyDescent="0.25">
      <c r="A575" s="117"/>
      <c r="B575" s="117"/>
      <c r="C575" s="117"/>
      <c r="D575" s="117"/>
      <c r="E575" s="117"/>
      <c r="F575" s="117"/>
      <c r="G575" s="117" t="s">
        <v>507</v>
      </c>
      <c r="H575" s="118">
        <v>72</v>
      </c>
      <c r="I575" s="117" t="s">
        <v>508</v>
      </c>
      <c r="J575" s="119">
        <v>207759.6</v>
      </c>
    </row>
    <row r="576" spans="1:10" ht="14.25" customHeight="1" thickTop="1" x14ac:dyDescent="0.2">
      <c r="A576" s="120"/>
      <c r="B576" s="120"/>
      <c r="C576" s="120"/>
      <c r="D576" s="120"/>
      <c r="E576" s="120"/>
      <c r="F576" s="120"/>
      <c r="G576" s="120"/>
      <c r="H576" s="120"/>
      <c r="I576" s="120"/>
      <c r="J576" s="120"/>
    </row>
    <row r="577" spans="1:10" ht="15" x14ac:dyDescent="0.2">
      <c r="A577" s="106" t="s">
        <v>93</v>
      </c>
      <c r="B577" s="107" t="s">
        <v>393</v>
      </c>
      <c r="C577" s="106" t="s">
        <v>491</v>
      </c>
      <c r="D577" s="106" t="s">
        <v>394</v>
      </c>
      <c r="E577" s="208" t="s">
        <v>436</v>
      </c>
      <c r="F577" s="208"/>
      <c r="G577" s="108" t="s">
        <v>492</v>
      </c>
      <c r="H577" s="107" t="s">
        <v>493</v>
      </c>
      <c r="I577" s="107" t="s">
        <v>494</v>
      </c>
      <c r="J577" s="107" t="s">
        <v>472</v>
      </c>
    </row>
    <row r="578" spans="1:10" ht="38.25" x14ac:dyDescent="0.2">
      <c r="A578" s="127" t="s">
        <v>495</v>
      </c>
      <c r="B578" s="128" t="s">
        <v>900</v>
      </c>
      <c r="C578" s="127" t="s">
        <v>67</v>
      </c>
      <c r="D578" s="127" t="s">
        <v>901</v>
      </c>
      <c r="E578" s="205" t="s">
        <v>613</v>
      </c>
      <c r="F578" s="205"/>
      <c r="G578" s="129" t="s">
        <v>43</v>
      </c>
      <c r="H578" s="130">
        <v>1</v>
      </c>
      <c r="I578" s="131">
        <v>8485.7999999999993</v>
      </c>
      <c r="J578" s="131">
        <v>8485.7999999999993</v>
      </c>
    </row>
    <row r="579" spans="1:10" x14ac:dyDescent="0.2">
      <c r="A579" s="202"/>
      <c r="B579" s="202"/>
      <c r="C579" s="202"/>
      <c r="D579" s="202"/>
      <c r="E579" s="202"/>
      <c r="F579" s="202" t="s">
        <v>950</v>
      </c>
      <c r="G579" s="202"/>
      <c r="H579" s="202"/>
      <c r="I579" s="202"/>
      <c r="J579" s="122">
        <v>0</v>
      </c>
    </row>
    <row r="580" spans="1:10" x14ac:dyDescent="0.2">
      <c r="A580" s="202"/>
      <c r="B580" s="202"/>
      <c r="C580" s="202"/>
      <c r="D580" s="202"/>
      <c r="E580" s="202"/>
      <c r="F580" s="202" t="s">
        <v>951</v>
      </c>
      <c r="G580" s="202"/>
      <c r="H580" s="202"/>
      <c r="I580" s="202"/>
      <c r="J580" s="122">
        <v>0</v>
      </c>
    </row>
    <row r="581" spans="1:10" x14ac:dyDescent="0.2">
      <c r="A581" s="202"/>
      <c r="B581" s="202"/>
      <c r="C581" s="202"/>
      <c r="D581" s="202"/>
      <c r="E581" s="202"/>
      <c r="F581" s="202" t="s">
        <v>952</v>
      </c>
      <c r="G581" s="202"/>
      <c r="H581" s="202"/>
      <c r="I581" s="202"/>
      <c r="J581" s="122">
        <v>0</v>
      </c>
    </row>
    <row r="582" spans="1:10" x14ac:dyDescent="0.2">
      <c r="A582" s="202"/>
      <c r="B582" s="202"/>
      <c r="C582" s="202"/>
      <c r="D582" s="202"/>
      <c r="E582" s="202"/>
      <c r="F582" s="202" t="s">
        <v>953</v>
      </c>
      <c r="G582" s="202"/>
      <c r="H582" s="202"/>
      <c r="I582" s="202"/>
      <c r="J582" s="122">
        <v>1</v>
      </c>
    </row>
    <row r="583" spans="1:10" x14ac:dyDescent="0.2">
      <c r="A583" s="202"/>
      <c r="B583" s="202"/>
      <c r="C583" s="202"/>
      <c r="D583" s="202"/>
      <c r="E583" s="202"/>
      <c r="F583" s="202" t="s">
        <v>954</v>
      </c>
      <c r="G583" s="202"/>
      <c r="H583" s="202"/>
      <c r="I583" s="202"/>
      <c r="J583" s="122">
        <v>0</v>
      </c>
    </row>
    <row r="584" spans="1:10" ht="30" x14ac:dyDescent="0.2">
      <c r="A584" s="106" t="s">
        <v>1053</v>
      </c>
      <c r="B584" s="107" t="s">
        <v>491</v>
      </c>
      <c r="C584" s="106" t="s">
        <v>393</v>
      </c>
      <c r="D584" s="106" t="s">
        <v>500</v>
      </c>
      <c r="E584" s="107" t="s">
        <v>425</v>
      </c>
      <c r="F584" s="107" t="s">
        <v>1000</v>
      </c>
      <c r="G584" s="211" t="s">
        <v>1001</v>
      </c>
      <c r="H584" s="211"/>
      <c r="I584" s="211"/>
      <c r="J584" s="107" t="s">
        <v>930</v>
      </c>
    </row>
    <row r="585" spans="1:10" x14ac:dyDescent="0.2">
      <c r="A585" s="110" t="s">
        <v>498</v>
      </c>
      <c r="B585" s="111" t="s">
        <v>67</v>
      </c>
      <c r="C585" s="110" t="s">
        <v>1066</v>
      </c>
      <c r="D585" s="110" t="s">
        <v>1067</v>
      </c>
      <c r="E585" s="113">
        <v>0.18676000000000001</v>
      </c>
      <c r="F585" s="112" t="s">
        <v>28</v>
      </c>
      <c r="G585" s="209">
        <v>29.388400000000001</v>
      </c>
      <c r="H585" s="209"/>
      <c r="I585" s="206"/>
      <c r="J585" s="121">
        <v>5.4885999999999999</v>
      </c>
    </row>
    <row r="586" spans="1:10" x14ac:dyDescent="0.2">
      <c r="A586" s="110" t="s">
        <v>498</v>
      </c>
      <c r="B586" s="111" t="s">
        <v>67</v>
      </c>
      <c r="C586" s="110" t="s">
        <v>1068</v>
      </c>
      <c r="D586" s="110" t="s">
        <v>1069</v>
      </c>
      <c r="E586" s="113">
        <v>1.8699999999999999E-3</v>
      </c>
      <c r="F586" s="112" t="s">
        <v>26</v>
      </c>
      <c r="G586" s="209">
        <v>309.2</v>
      </c>
      <c r="H586" s="209"/>
      <c r="I586" s="206"/>
      <c r="J586" s="121">
        <v>0.57820000000000005</v>
      </c>
    </row>
    <row r="587" spans="1:10" ht="14.25" customHeight="1" x14ac:dyDescent="0.2">
      <c r="A587" s="202"/>
      <c r="B587" s="202"/>
      <c r="C587" s="202"/>
      <c r="D587" s="202"/>
      <c r="E587" s="202"/>
      <c r="F587" s="202" t="s">
        <v>1058</v>
      </c>
      <c r="G587" s="202"/>
      <c r="H587" s="202"/>
      <c r="I587" s="202"/>
      <c r="J587" s="122">
        <v>6.0667999999999997</v>
      </c>
    </row>
    <row r="588" spans="1:10" ht="30" x14ac:dyDescent="0.2">
      <c r="A588" s="106" t="s">
        <v>998</v>
      </c>
      <c r="B588" s="107" t="s">
        <v>491</v>
      </c>
      <c r="C588" s="106" t="s">
        <v>393</v>
      </c>
      <c r="D588" s="106" t="s">
        <v>999</v>
      </c>
      <c r="E588" s="107" t="s">
        <v>425</v>
      </c>
      <c r="F588" s="107" t="s">
        <v>1000</v>
      </c>
      <c r="G588" s="211" t="s">
        <v>1001</v>
      </c>
      <c r="H588" s="211"/>
      <c r="I588" s="211"/>
      <c r="J588" s="107" t="s">
        <v>930</v>
      </c>
    </row>
    <row r="589" spans="1:10" x14ac:dyDescent="0.2">
      <c r="A589" s="110" t="s">
        <v>1002</v>
      </c>
      <c r="B589" s="111" t="s">
        <v>67</v>
      </c>
      <c r="C589" s="110">
        <v>1100657</v>
      </c>
      <c r="D589" s="110" t="s">
        <v>1070</v>
      </c>
      <c r="E589" s="113">
        <v>4.62</v>
      </c>
      <c r="F589" s="112" t="s">
        <v>26</v>
      </c>
      <c r="G589" s="209">
        <v>2.68</v>
      </c>
      <c r="H589" s="209"/>
      <c r="I589" s="206"/>
      <c r="J589" s="121">
        <v>12.381600000000001</v>
      </c>
    </row>
    <row r="590" spans="1:10" ht="25.5" x14ac:dyDescent="0.2">
      <c r="A590" s="110" t="s">
        <v>1002</v>
      </c>
      <c r="B590" s="111" t="s">
        <v>67</v>
      </c>
      <c r="C590" s="110">
        <v>1109669</v>
      </c>
      <c r="D590" s="110" t="s">
        <v>1071</v>
      </c>
      <c r="E590" s="113">
        <v>0.3</v>
      </c>
      <c r="F590" s="112" t="s">
        <v>26</v>
      </c>
      <c r="G590" s="209">
        <v>443.16</v>
      </c>
      <c r="H590" s="209"/>
      <c r="I590" s="206"/>
      <c r="J590" s="121">
        <v>132.94800000000001</v>
      </c>
    </row>
    <row r="591" spans="1:10" ht="25.5" x14ac:dyDescent="0.2">
      <c r="A591" s="110" t="s">
        <v>1002</v>
      </c>
      <c r="B591" s="111" t="s">
        <v>67</v>
      </c>
      <c r="C591" s="110">
        <v>407819</v>
      </c>
      <c r="D591" s="110" t="s">
        <v>1072</v>
      </c>
      <c r="E591" s="113">
        <v>264.36</v>
      </c>
      <c r="F591" s="112" t="s">
        <v>631</v>
      </c>
      <c r="G591" s="209">
        <v>12.28</v>
      </c>
      <c r="H591" s="209"/>
      <c r="I591" s="206"/>
      <c r="J591" s="121">
        <v>3246.3407999999999</v>
      </c>
    </row>
    <row r="592" spans="1:10" ht="25.5" x14ac:dyDescent="0.2">
      <c r="A592" s="110" t="s">
        <v>1002</v>
      </c>
      <c r="B592" s="111" t="s">
        <v>67</v>
      </c>
      <c r="C592" s="110">
        <v>1107892</v>
      </c>
      <c r="D592" s="110" t="s">
        <v>1073</v>
      </c>
      <c r="E592" s="113">
        <v>4.62</v>
      </c>
      <c r="F592" s="112" t="s">
        <v>26</v>
      </c>
      <c r="G592" s="209">
        <v>417.13</v>
      </c>
      <c r="H592" s="209"/>
      <c r="I592" s="206"/>
      <c r="J592" s="121">
        <v>1927.1405999999999</v>
      </c>
    </row>
    <row r="593" spans="1:10" ht="25.5" x14ac:dyDescent="0.2">
      <c r="A593" s="110" t="s">
        <v>1002</v>
      </c>
      <c r="B593" s="111" t="s">
        <v>67</v>
      </c>
      <c r="C593" s="110">
        <v>1106057</v>
      </c>
      <c r="D593" s="110" t="s">
        <v>1074</v>
      </c>
      <c r="E593" s="113">
        <v>0.69</v>
      </c>
      <c r="F593" s="112" t="s">
        <v>26</v>
      </c>
      <c r="G593" s="209">
        <v>404.82</v>
      </c>
      <c r="H593" s="209"/>
      <c r="I593" s="206"/>
      <c r="J593" s="121">
        <v>279.32580000000002</v>
      </c>
    </row>
    <row r="594" spans="1:10" ht="38.25" x14ac:dyDescent="0.2">
      <c r="A594" s="110" t="s">
        <v>1002</v>
      </c>
      <c r="B594" s="111" t="s">
        <v>67</v>
      </c>
      <c r="C594" s="110">
        <v>2105605</v>
      </c>
      <c r="D594" s="110" t="s">
        <v>1075</v>
      </c>
      <c r="E594" s="113">
        <v>18</v>
      </c>
      <c r="F594" s="112" t="s">
        <v>26</v>
      </c>
      <c r="G594" s="209">
        <v>59.01</v>
      </c>
      <c r="H594" s="209"/>
      <c r="I594" s="206"/>
      <c r="J594" s="121">
        <v>1062.18</v>
      </c>
    </row>
    <row r="595" spans="1:10" ht="38.25" x14ac:dyDescent="0.2">
      <c r="A595" s="110" t="s">
        <v>1002</v>
      </c>
      <c r="B595" s="111" t="s">
        <v>67</v>
      </c>
      <c r="C595" s="110">
        <v>3108005</v>
      </c>
      <c r="D595" s="110" t="s">
        <v>1076</v>
      </c>
      <c r="E595" s="113">
        <v>24.2</v>
      </c>
      <c r="F595" s="112" t="s">
        <v>28</v>
      </c>
      <c r="G595" s="209">
        <v>75.180000000000007</v>
      </c>
      <c r="H595" s="209"/>
      <c r="I595" s="206"/>
      <c r="J595" s="121">
        <v>1819.356</v>
      </c>
    </row>
    <row r="596" spans="1:10" x14ac:dyDescent="0.2">
      <c r="A596" s="202"/>
      <c r="B596" s="202"/>
      <c r="C596" s="202"/>
      <c r="D596" s="202"/>
      <c r="E596" s="202"/>
      <c r="F596" s="202" t="s">
        <v>1007</v>
      </c>
      <c r="G596" s="202"/>
      <c r="H596" s="202"/>
      <c r="I596" s="202"/>
      <c r="J596" s="122">
        <v>8479.6728000000003</v>
      </c>
    </row>
    <row r="597" spans="1:10" ht="30" x14ac:dyDescent="0.2">
      <c r="A597" s="106" t="s">
        <v>1008</v>
      </c>
      <c r="B597" s="107" t="s">
        <v>491</v>
      </c>
      <c r="C597" s="106" t="s">
        <v>498</v>
      </c>
      <c r="D597" s="106" t="s">
        <v>1009</v>
      </c>
      <c r="E597" s="107" t="s">
        <v>393</v>
      </c>
      <c r="F597" s="107" t="s">
        <v>425</v>
      </c>
      <c r="G597" s="108" t="s">
        <v>1000</v>
      </c>
      <c r="H597" s="211" t="s">
        <v>1001</v>
      </c>
      <c r="I597" s="211"/>
      <c r="J597" s="107" t="s">
        <v>930</v>
      </c>
    </row>
    <row r="598" spans="1:10" ht="38.25" customHeight="1" x14ac:dyDescent="0.2">
      <c r="A598" s="110" t="s">
        <v>1010</v>
      </c>
      <c r="B598" s="111" t="s">
        <v>67</v>
      </c>
      <c r="C598" s="110" t="s">
        <v>1066</v>
      </c>
      <c r="D598" s="110" t="s">
        <v>612</v>
      </c>
      <c r="E598" s="111">
        <v>5914655</v>
      </c>
      <c r="F598" s="113">
        <v>1.8699999999999999E-3</v>
      </c>
      <c r="G598" s="112" t="s">
        <v>614</v>
      </c>
      <c r="H598" s="209">
        <v>31.16</v>
      </c>
      <c r="I598" s="206"/>
      <c r="J598" s="121">
        <v>5.8299999999999998E-2</v>
      </c>
    </row>
    <row r="599" spans="1:10" ht="38.25" x14ac:dyDescent="0.2">
      <c r="A599" s="110" t="s">
        <v>1010</v>
      </c>
      <c r="B599" s="111" t="s">
        <v>67</v>
      </c>
      <c r="C599" s="110" t="s">
        <v>1068</v>
      </c>
      <c r="D599" s="110" t="s">
        <v>612</v>
      </c>
      <c r="E599" s="111">
        <v>5914655</v>
      </c>
      <c r="F599" s="113">
        <v>2.0000000000000002E-5</v>
      </c>
      <c r="G599" s="112" t="s">
        <v>614</v>
      </c>
      <c r="H599" s="209">
        <v>31.16</v>
      </c>
      <c r="I599" s="206"/>
      <c r="J599" s="121">
        <v>5.9999999999999995E-4</v>
      </c>
    </row>
    <row r="600" spans="1:10" ht="38.25" customHeight="1" x14ac:dyDescent="0.2">
      <c r="A600" s="202"/>
      <c r="B600" s="202"/>
      <c r="C600" s="202"/>
      <c r="D600" s="202"/>
      <c r="E600" s="202"/>
      <c r="F600" s="202" t="s">
        <v>1012</v>
      </c>
      <c r="G600" s="202"/>
      <c r="H600" s="202"/>
      <c r="I600" s="202"/>
      <c r="J600" s="122">
        <v>5.8900000000000001E-2</v>
      </c>
    </row>
    <row r="601" spans="1:10" ht="30" x14ac:dyDescent="0.2">
      <c r="A601" s="106" t="s">
        <v>1013</v>
      </c>
      <c r="B601" s="107" t="s">
        <v>491</v>
      </c>
      <c r="C601" s="106" t="s">
        <v>498</v>
      </c>
      <c r="D601" s="106" t="s">
        <v>1014</v>
      </c>
      <c r="E601" s="107" t="s">
        <v>425</v>
      </c>
      <c r="F601" s="107" t="s">
        <v>1000</v>
      </c>
      <c r="G601" s="210" t="s">
        <v>1015</v>
      </c>
      <c r="H601" s="211"/>
      <c r="I601" s="211"/>
      <c r="J601" s="107" t="s">
        <v>930</v>
      </c>
    </row>
    <row r="602" spans="1:10" ht="14.25" customHeight="1" x14ac:dyDescent="0.2">
      <c r="A602" s="108"/>
      <c r="B602" s="108"/>
      <c r="C602" s="108"/>
      <c r="D602" s="108"/>
      <c r="E602" s="108"/>
      <c r="F602" s="108"/>
      <c r="G602" s="108" t="s">
        <v>1016</v>
      </c>
      <c r="H602" s="108" t="s">
        <v>1017</v>
      </c>
      <c r="I602" s="108" t="s">
        <v>1018</v>
      </c>
      <c r="J602" s="108"/>
    </row>
    <row r="603" spans="1:10" ht="38.25" x14ac:dyDescent="0.2">
      <c r="A603" s="110" t="s">
        <v>1014</v>
      </c>
      <c r="B603" s="111" t="s">
        <v>67</v>
      </c>
      <c r="C603" s="110" t="s">
        <v>1066</v>
      </c>
      <c r="D603" s="110" t="s">
        <v>1077</v>
      </c>
      <c r="E603" s="113">
        <v>1.8699999999999999E-3</v>
      </c>
      <c r="F603" s="112" t="s">
        <v>1020</v>
      </c>
      <c r="G603" s="111" t="s">
        <v>1060</v>
      </c>
      <c r="H603" s="111" t="s">
        <v>1061</v>
      </c>
      <c r="I603" s="111" t="s">
        <v>1062</v>
      </c>
      <c r="J603" s="121">
        <v>0</v>
      </c>
    </row>
    <row r="604" spans="1:10" ht="38.25" x14ac:dyDescent="0.2">
      <c r="A604" s="110" t="s">
        <v>1014</v>
      </c>
      <c r="B604" s="111" t="s">
        <v>67</v>
      </c>
      <c r="C604" s="110" t="s">
        <v>1068</v>
      </c>
      <c r="D604" s="110" t="s">
        <v>1078</v>
      </c>
      <c r="E604" s="113">
        <v>4.0000000000000003E-5</v>
      </c>
      <c r="F604" s="112" t="s">
        <v>1020</v>
      </c>
      <c r="G604" s="111" t="s">
        <v>1060</v>
      </c>
      <c r="H604" s="111" t="s">
        <v>1061</v>
      </c>
      <c r="I604" s="111" t="s">
        <v>1062</v>
      </c>
      <c r="J604" s="121">
        <v>0</v>
      </c>
    </row>
    <row r="605" spans="1:10" ht="14.25" customHeight="1" x14ac:dyDescent="0.2">
      <c r="A605" s="202"/>
      <c r="B605" s="202"/>
      <c r="C605" s="202"/>
      <c r="D605" s="202"/>
      <c r="E605" s="202"/>
      <c r="F605" s="202" t="s">
        <v>1024</v>
      </c>
      <c r="G605" s="202"/>
      <c r="H605" s="202"/>
      <c r="I605" s="202"/>
      <c r="J605" s="122">
        <v>0</v>
      </c>
    </row>
    <row r="606" spans="1:10" x14ac:dyDescent="0.2">
      <c r="A606" s="115"/>
      <c r="B606" s="115"/>
      <c r="C606" s="115"/>
      <c r="D606" s="115"/>
      <c r="E606" s="115" t="s">
        <v>502</v>
      </c>
      <c r="F606" s="116">
        <v>2196.6724052999998</v>
      </c>
      <c r="G606" s="115" t="s">
        <v>503</v>
      </c>
      <c r="H606" s="116">
        <v>0</v>
      </c>
      <c r="I606" s="115" t="s">
        <v>504</v>
      </c>
      <c r="J606" s="116">
        <v>2196.6724056044818</v>
      </c>
    </row>
    <row r="607" spans="1:10" x14ac:dyDescent="0.2">
      <c r="A607" s="115"/>
      <c r="B607" s="115"/>
      <c r="C607" s="115"/>
      <c r="D607" s="115"/>
      <c r="E607" s="115" t="s">
        <v>505</v>
      </c>
      <c r="F607" s="116">
        <v>2218.1799999999998</v>
      </c>
      <c r="G607" s="115"/>
      <c r="H607" s="207" t="s">
        <v>506</v>
      </c>
      <c r="I607" s="207"/>
      <c r="J607" s="116">
        <v>10703.98</v>
      </c>
    </row>
    <row r="608" spans="1:10" ht="15" thickBot="1" x14ac:dyDescent="0.25">
      <c r="A608" s="117"/>
      <c r="B608" s="117"/>
      <c r="C608" s="117"/>
      <c r="D608" s="117"/>
      <c r="E608" s="117"/>
      <c r="F608" s="117"/>
      <c r="G608" s="117" t="s">
        <v>507</v>
      </c>
      <c r="H608" s="118">
        <v>4.4000000000000004</v>
      </c>
      <c r="I608" s="117" t="s">
        <v>508</v>
      </c>
      <c r="J608" s="119">
        <v>47097.51</v>
      </c>
    </row>
    <row r="609" spans="1:39" ht="15" thickTop="1" x14ac:dyDescent="0.2">
      <c r="A609" s="120"/>
      <c r="B609" s="120"/>
      <c r="C609" s="120"/>
      <c r="D609" s="120"/>
      <c r="E609" s="120"/>
      <c r="F609" s="120"/>
      <c r="G609" s="120"/>
      <c r="H609" s="120"/>
      <c r="I609" s="120"/>
      <c r="J609" s="120"/>
    </row>
    <row r="610" spans="1:39" ht="15" x14ac:dyDescent="0.2">
      <c r="A610" s="106" t="s">
        <v>94</v>
      </c>
      <c r="B610" s="107" t="s">
        <v>393</v>
      </c>
      <c r="C610" s="106" t="s">
        <v>491</v>
      </c>
      <c r="D610" s="106" t="s">
        <v>394</v>
      </c>
      <c r="E610" s="208" t="s">
        <v>436</v>
      </c>
      <c r="F610" s="208"/>
      <c r="G610" s="108" t="s">
        <v>492</v>
      </c>
      <c r="H610" s="107" t="s">
        <v>493</v>
      </c>
      <c r="I610" s="107" t="s">
        <v>494</v>
      </c>
      <c r="J610" s="107" t="s">
        <v>472</v>
      </c>
    </row>
    <row r="611" spans="1:39" ht="38.25" customHeight="1" x14ac:dyDescent="0.2">
      <c r="A611" s="127" t="s">
        <v>495</v>
      </c>
      <c r="B611" s="128" t="s">
        <v>95</v>
      </c>
      <c r="C611" s="127" t="s">
        <v>9</v>
      </c>
      <c r="D611" s="127" t="s">
        <v>96</v>
      </c>
      <c r="E611" s="205" t="s">
        <v>634</v>
      </c>
      <c r="F611" s="205"/>
      <c r="G611" s="129" t="s">
        <v>76</v>
      </c>
      <c r="H611" s="130">
        <v>1</v>
      </c>
      <c r="I611" s="131">
        <v>560.11</v>
      </c>
      <c r="J611" s="131">
        <v>560.11</v>
      </c>
    </row>
    <row r="612" spans="1:39" ht="38.25" customHeight="1" x14ac:dyDescent="0.2">
      <c r="A612" s="110" t="s">
        <v>497</v>
      </c>
      <c r="B612" s="111" t="s">
        <v>635</v>
      </c>
      <c r="C612" s="110" t="s">
        <v>9</v>
      </c>
      <c r="D612" s="110" t="s">
        <v>636</v>
      </c>
      <c r="E612" s="206" t="s">
        <v>496</v>
      </c>
      <c r="F612" s="206"/>
      <c r="G612" s="112" t="s">
        <v>519</v>
      </c>
      <c r="H612" s="113">
        <v>4.5259999999999998</v>
      </c>
      <c r="I612" s="114">
        <v>16.96</v>
      </c>
      <c r="J612" s="114">
        <v>76.760000000000005</v>
      </c>
    </row>
    <row r="613" spans="1:39" ht="25.5" x14ac:dyDescent="0.2">
      <c r="A613" s="110" t="s">
        <v>497</v>
      </c>
      <c r="B613" s="111" t="s">
        <v>637</v>
      </c>
      <c r="C613" s="110" t="s">
        <v>9</v>
      </c>
      <c r="D613" s="110" t="s">
        <v>638</v>
      </c>
      <c r="E613" s="206" t="s">
        <v>496</v>
      </c>
      <c r="F613" s="206"/>
      <c r="G613" s="112" t="s">
        <v>519</v>
      </c>
      <c r="H613" s="113">
        <v>5.51</v>
      </c>
      <c r="I613" s="114">
        <v>22.07</v>
      </c>
      <c r="J613" s="114">
        <v>121.6</v>
      </c>
    </row>
    <row r="614" spans="1:39" ht="25.5" x14ac:dyDescent="0.2">
      <c r="A614" s="110" t="s">
        <v>498</v>
      </c>
      <c r="B614" s="111" t="s">
        <v>639</v>
      </c>
      <c r="C614" s="110" t="s">
        <v>9</v>
      </c>
      <c r="D614" s="110" t="s">
        <v>640</v>
      </c>
      <c r="E614" s="206" t="s">
        <v>500</v>
      </c>
      <c r="F614" s="206"/>
      <c r="G614" s="112" t="s">
        <v>84</v>
      </c>
      <c r="H614" s="113">
        <v>0.89600000000000002</v>
      </c>
      <c r="I614" s="114">
        <v>13.72</v>
      </c>
      <c r="J614" s="114">
        <v>12.29</v>
      </c>
    </row>
    <row r="615" spans="1:39" ht="25.5" x14ac:dyDescent="0.2">
      <c r="A615" s="110" t="s">
        <v>498</v>
      </c>
      <c r="B615" s="111" t="s">
        <v>641</v>
      </c>
      <c r="C615" s="110" t="s">
        <v>9</v>
      </c>
      <c r="D615" s="110" t="s">
        <v>642</v>
      </c>
      <c r="E615" s="206" t="s">
        <v>500</v>
      </c>
      <c r="F615" s="206"/>
      <c r="G615" s="112" t="s">
        <v>84</v>
      </c>
      <c r="H615" s="113">
        <v>6.5000000000000002E-2</v>
      </c>
      <c r="I615" s="114">
        <v>41.53</v>
      </c>
      <c r="J615" s="114">
        <v>2.69</v>
      </c>
    </row>
    <row r="616" spans="1:39" ht="38.25" x14ac:dyDescent="0.2">
      <c r="A616" s="110" t="s">
        <v>498</v>
      </c>
      <c r="B616" s="111" t="s">
        <v>643</v>
      </c>
      <c r="C616" s="110" t="s">
        <v>9</v>
      </c>
      <c r="D616" s="110" t="s">
        <v>644</v>
      </c>
      <c r="E616" s="206" t="s">
        <v>500</v>
      </c>
      <c r="F616" s="206"/>
      <c r="G616" s="112" t="s">
        <v>574</v>
      </c>
      <c r="H616" s="113">
        <v>3.3330000000000002</v>
      </c>
      <c r="I616" s="114">
        <v>2.76</v>
      </c>
      <c r="J616" s="114">
        <v>9.19</v>
      </c>
      <c r="K616" s="98"/>
      <c r="L616" s="98"/>
      <c r="M616" s="98"/>
      <c r="N616" s="98"/>
      <c r="O616" s="98"/>
      <c r="P616" s="98"/>
      <c r="Q616" s="98"/>
      <c r="R616" s="98"/>
      <c r="S616" s="98"/>
      <c r="T616" s="98"/>
      <c r="U616" s="98"/>
      <c r="V616" s="98"/>
      <c r="W616" s="98"/>
      <c r="X616" s="98"/>
      <c r="Y616" s="98"/>
      <c r="Z616" s="98"/>
      <c r="AA616" s="98"/>
      <c r="AB616" s="98"/>
      <c r="AC616" s="98"/>
      <c r="AD616" s="98"/>
      <c r="AE616" s="98"/>
      <c r="AF616" s="98"/>
      <c r="AG616" s="98"/>
      <c r="AH616" s="98"/>
      <c r="AI616" s="98"/>
      <c r="AJ616" s="98"/>
      <c r="AK616" s="98"/>
      <c r="AL616" s="98"/>
      <c r="AM616" s="98"/>
    </row>
    <row r="617" spans="1:39" ht="38.25" x14ac:dyDescent="0.2">
      <c r="A617" s="110" t="s">
        <v>498</v>
      </c>
      <c r="B617" s="111" t="s">
        <v>645</v>
      </c>
      <c r="C617" s="110" t="s">
        <v>9</v>
      </c>
      <c r="D617" s="110" t="s">
        <v>646</v>
      </c>
      <c r="E617" s="206" t="s">
        <v>500</v>
      </c>
      <c r="F617" s="206"/>
      <c r="G617" s="112" t="s">
        <v>76</v>
      </c>
      <c r="H617" s="113">
        <v>6.25</v>
      </c>
      <c r="I617" s="114">
        <v>25.96</v>
      </c>
      <c r="J617" s="114">
        <v>162.25</v>
      </c>
      <c r="K617" s="98"/>
      <c r="L617" s="98"/>
      <c r="M617" s="98"/>
      <c r="N617" s="98"/>
      <c r="O617" s="98"/>
      <c r="P617" s="98"/>
      <c r="Q617" s="98"/>
      <c r="R617" s="98"/>
      <c r="S617" s="98"/>
      <c r="T617" s="98"/>
      <c r="U617" s="98"/>
      <c r="V617" s="98"/>
      <c r="W617" s="98"/>
      <c r="X617" s="98"/>
      <c r="Y617" s="98"/>
      <c r="Z617" s="98"/>
      <c r="AA617" s="98"/>
      <c r="AB617" s="98"/>
      <c r="AC617" s="98"/>
      <c r="AD617" s="98"/>
      <c r="AE617" s="98"/>
      <c r="AF617" s="98"/>
      <c r="AG617" s="98"/>
      <c r="AH617" s="98"/>
      <c r="AI617" s="98"/>
      <c r="AJ617" s="98"/>
      <c r="AK617" s="98"/>
      <c r="AL617" s="98"/>
      <c r="AM617" s="98"/>
    </row>
    <row r="618" spans="1:39" ht="38.25" x14ac:dyDescent="0.2">
      <c r="A618" s="110" t="s">
        <v>498</v>
      </c>
      <c r="B618" s="111" t="s">
        <v>647</v>
      </c>
      <c r="C618" s="110" t="s">
        <v>9</v>
      </c>
      <c r="D618" s="110" t="s">
        <v>648</v>
      </c>
      <c r="E618" s="206" t="s">
        <v>500</v>
      </c>
      <c r="F618" s="206"/>
      <c r="G618" s="112" t="s">
        <v>76</v>
      </c>
      <c r="H618" s="113">
        <v>2.0230000000000001</v>
      </c>
      <c r="I618" s="114">
        <v>34.86</v>
      </c>
      <c r="J618" s="114">
        <v>70.52</v>
      </c>
      <c r="K618" s="98"/>
      <c r="L618" s="98"/>
      <c r="M618" s="98"/>
      <c r="N618" s="98"/>
      <c r="O618" s="98"/>
      <c r="P618" s="98"/>
      <c r="Q618" s="98"/>
      <c r="R618" s="98"/>
      <c r="S618" s="98"/>
      <c r="T618" s="98"/>
      <c r="U618" s="98"/>
      <c r="V618" s="98"/>
      <c r="W618" s="98"/>
      <c r="X618" s="98"/>
      <c r="Y618" s="98"/>
      <c r="Z618" s="98"/>
      <c r="AA618" s="98"/>
      <c r="AB618" s="98"/>
      <c r="AC618" s="98"/>
      <c r="AD618" s="98"/>
      <c r="AE618" s="98"/>
      <c r="AF618" s="98"/>
      <c r="AG618" s="98"/>
      <c r="AH618" s="98"/>
      <c r="AI618" s="98"/>
      <c r="AJ618" s="98"/>
      <c r="AK618" s="98"/>
      <c r="AL618" s="98"/>
      <c r="AM618" s="98"/>
    </row>
    <row r="619" spans="1:39" ht="38.25" x14ac:dyDescent="0.2">
      <c r="A619" s="110" t="s">
        <v>498</v>
      </c>
      <c r="B619" s="111" t="s">
        <v>649</v>
      </c>
      <c r="C619" s="110" t="s">
        <v>9</v>
      </c>
      <c r="D619" s="110" t="s">
        <v>650</v>
      </c>
      <c r="E619" s="206" t="s">
        <v>500</v>
      </c>
      <c r="F619" s="206"/>
      <c r="G619" s="112" t="s">
        <v>76</v>
      </c>
      <c r="H619" s="113">
        <v>0.92600000000000005</v>
      </c>
      <c r="I619" s="114">
        <v>50.81</v>
      </c>
      <c r="J619" s="114">
        <v>47.05</v>
      </c>
      <c r="K619" s="98"/>
      <c r="L619" s="98"/>
      <c r="M619" s="98"/>
      <c r="N619" s="98"/>
      <c r="O619" s="98"/>
      <c r="P619" s="98"/>
      <c r="Q619" s="98"/>
      <c r="R619" s="98"/>
      <c r="S619" s="98"/>
      <c r="T619" s="98"/>
      <c r="U619" s="98"/>
      <c r="V619" s="98"/>
      <c r="W619" s="98"/>
      <c r="X619" s="98"/>
      <c r="Y619" s="98"/>
      <c r="Z619" s="98"/>
      <c r="AA619" s="98"/>
      <c r="AB619" s="98"/>
      <c r="AC619" s="98"/>
      <c r="AD619" s="98"/>
      <c r="AE619" s="98"/>
      <c r="AF619" s="98"/>
      <c r="AG619" s="98"/>
      <c r="AH619" s="98"/>
      <c r="AI619" s="98"/>
      <c r="AJ619" s="98"/>
      <c r="AK619" s="98"/>
      <c r="AL619" s="98"/>
      <c r="AM619" s="98"/>
    </row>
    <row r="620" spans="1:39" ht="38.25" customHeight="1" x14ac:dyDescent="0.2">
      <c r="A620" s="110" t="s">
        <v>498</v>
      </c>
      <c r="B620" s="111" t="s">
        <v>651</v>
      </c>
      <c r="C620" s="110" t="s">
        <v>9</v>
      </c>
      <c r="D620" s="110" t="s">
        <v>652</v>
      </c>
      <c r="E620" s="206" t="s">
        <v>500</v>
      </c>
      <c r="F620" s="206"/>
      <c r="G620" s="112" t="s">
        <v>76</v>
      </c>
      <c r="H620" s="113">
        <v>1.0289999999999999</v>
      </c>
      <c r="I620" s="114">
        <v>56.14</v>
      </c>
      <c r="J620" s="114">
        <v>57.76</v>
      </c>
      <c r="K620" s="98"/>
      <c r="L620" s="98"/>
      <c r="M620" s="98"/>
      <c r="N620" s="98"/>
      <c r="O620" s="98"/>
      <c r="P620" s="98"/>
      <c r="Q620" s="98"/>
      <c r="R620" s="98"/>
      <c r="S620" s="98"/>
      <c r="T620" s="98"/>
      <c r="U620" s="98"/>
      <c r="V620" s="98"/>
      <c r="W620" s="98"/>
      <c r="X620" s="98"/>
      <c r="Y620" s="98"/>
      <c r="Z620" s="98"/>
      <c r="AA620" s="98"/>
      <c r="AB620" s="98"/>
      <c r="AC620" s="98"/>
      <c r="AD620" s="98"/>
      <c r="AE620" s="98"/>
      <c r="AF620" s="98"/>
      <c r="AG620" s="98"/>
      <c r="AH620" s="98"/>
      <c r="AI620" s="98"/>
      <c r="AJ620" s="98"/>
      <c r="AK620" s="98"/>
      <c r="AL620" s="98"/>
      <c r="AM620" s="98"/>
    </row>
    <row r="621" spans="1:39" x14ac:dyDescent="0.2">
      <c r="A621" s="115"/>
      <c r="B621" s="115"/>
      <c r="C621" s="115"/>
      <c r="D621" s="115"/>
      <c r="E621" s="115" t="s">
        <v>502</v>
      </c>
      <c r="F621" s="116">
        <v>144.77000000000001</v>
      </c>
      <c r="G621" s="115" t="s">
        <v>503</v>
      </c>
      <c r="H621" s="116">
        <v>0</v>
      </c>
      <c r="I621" s="115" t="s">
        <v>504</v>
      </c>
      <c r="J621" s="116">
        <v>144.77000000000001</v>
      </c>
      <c r="K621" s="98"/>
      <c r="L621" s="98"/>
      <c r="M621" s="98"/>
      <c r="N621" s="98"/>
      <c r="O621" s="98"/>
      <c r="P621" s="98"/>
      <c r="Q621" s="98"/>
      <c r="R621" s="98"/>
      <c r="S621" s="98"/>
      <c r="T621" s="98"/>
      <c r="U621" s="98"/>
      <c r="V621" s="98"/>
      <c r="W621" s="98"/>
      <c r="X621" s="98"/>
      <c r="Y621" s="98"/>
      <c r="Z621" s="98"/>
      <c r="AA621" s="98"/>
      <c r="AB621" s="98"/>
      <c r="AC621" s="98"/>
      <c r="AD621" s="98"/>
      <c r="AE621" s="98"/>
      <c r="AF621" s="98"/>
      <c r="AG621" s="98"/>
      <c r="AH621" s="98"/>
      <c r="AI621" s="98"/>
      <c r="AJ621" s="98"/>
      <c r="AK621" s="98"/>
      <c r="AL621" s="98"/>
      <c r="AM621" s="98"/>
    </row>
    <row r="622" spans="1:39" x14ac:dyDescent="0.2">
      <c r="A622" s="115"/>
      <c r="B622" s="115"/>
      <c r="C622" s="115"/>
      <c r="D622" s="115"/>
      <c r="E622" s="115" t="s">
        <v>505</v>
      </c>
      <c r="F622" s="116">
        <v>146.41</v>
      </c>
      <c r="G622" s="115"/>
      <c r="H622" s="207" t="s">
        <v>506</v>
      </c>
      <c r="I622" s="207"/>
      <c r="J622" s="116">
        <v>706.52</v>
      </c>
      <c r="K622" s="98"/>
      <c r="L622" s="98"/>
      <c r="M622" s="98"/>
      <c r="N622" s="98"/>
      <c r="O622" s="98"/>
      <c r="P622" s="98"/>
      <c r="Q622" s="98"/>
      <c r="R622" s="98"/>
      <c r="S622" s="98"/>
      <c r="T622" s="98"/>
      <c r="U622" s="98"/>
      <c r="V622" s="98"/>
      <c r="W622" s="98"/>
      <c r="X622" s="98"/>
      <c r="Y622" s="98"/>
      <c r="Z622" s="98"/>
      <c r="AA622" s="98"/>
      <c r="AB622" s="98"/>
      <c r="AC622" s="98"/>
      <c r="AD622" s="98"/>
      <c r="AE622" s="98"/>
      <c r="AF622" s="98"/>
      <c r="AG622" s="98"/>
      <c r="AH622" s="98"/>
      <c r="AI622" s="98"/>
      <c r="AJ622" s="98"/>
      <c r="AK622" s="98"/>
      <c r="AL622" s="98"/>
      <c r="AM622" s="98"/>
    </row>
    <row r="623" spans="1:39" ht="15" thickBot="1" x14ac:dyDescent="0.25">
      <c r="A623" s="117"/>
      <c r="B623" s="117"/>
      <c r="C623" s="117"/>
      <c r="D623" s="117"/>
      <c r="E623" s="117"/>
      <c r="F623" s="117"/>
      <c r="G623" s="117" t="s">
        <v>507</v>
      </c>
      <c r="H623" s="118">
        <v>19</v>
      </c>
      <c r="I623" s="117" t="s">
        <v>508</v>
      </c>
      <c r="J623" s="119">
        <v>13423.88</v>
      </c>
      <c r="K623" s="98"/>
      <c r="L623" s="98"/>
      <c r="M623" s="98"/>
      <c r="N623" s="98"/>
      <c r="O623" s="98"/>
      <c r="P623" s="98"/>
      <c r="Q623" s="98"/>
      <c r="R623" s="98"/>
      <c r="S623" s="98"/>
      <c r="T623" s="98"/>
      <c r="U623" s="98"/>
      <c r="V623" s="98"/>
      <c r="W623" s="98"/>
      <c r="X623" s="98"/>
      <c r="Y623" s="98"/>
      <c r="Z623" s="98"/>
      <c r="AA623" s="98"/>
      <c r="AB623" s="98"/>
      <c r="AC623" s="98"/>
      <c r="AD623" s="98"/>
      <c r="AE623" s="98"/>
      <c r="AF623" s="98"/>
      <c r="AG623" s="98"/>
      <c r="AH623" s="98"/>
      <c r="AI623" s="98"/>
      <c r="AJ623" s="98"/>
      <c r="AK623" s="98"/>
      <c r="AL623" s="98"/>
      <c r="AM623" s="98"/>
    </row>
    <row r="624" spans="1:39" ht="14.25" customHeight="1" thickTop="1" x14ac:dyDescent="0.2">
      <c r="A624" s="120"/>
      <c r="B624" s="120"/>
      <c r="C624" s="120"/>
      <c r="D624" s="120"/>
      <c r="E624" s="120"/>
      <c r="F624" s="120"/>
      <c r="G624" s="120"/>
      <c r="H624" s="120"/>
      <c r="I624" s="120"/>
      <c r="J624" s="120"/>
      <c r="K624" s="98"/>
      <c r="L624" s="98"/>
      <c r="M624" s="98"/>
      <c r="N624" s="98"/>
      <c r="O624" s="98"/>
      <c r="P624" s="98"/>
      <c r="Q624" s="98"/>
      <c r="R624" s="98"/>
      <c r="S624" s="98"/>
      <c r="T624" s="98"/>
      <c r="U624" s="98"/>
      <c r="V624" s="98"/>
      <c r="W624" s="98"/>
      <c r="X624" s="98"/>
      <c r="Y624" s="98"/>
      <c r="Z624" s="98"/>
      <c r="AA624" s="98"/>
      <c r="AB624" s="98"/>
      <c r="AC624" s="98"/>
      <c r="AD624" s="98"/>
      <c r="AE624" s="98"/>
      <c r="AF624" s="98"/>
      <c r="AG624" s="98"/>
      <c r="AH624" s="98"/>
      <c r="AI624" s="98"/>
      <c r="AJ624" s="98"/>
      <c r="AK624" s="98"/>
      <c r="AL624" s="98"/>
      <c r="AM624" s="98"/>
    </row>
    <row r="625" spans="1:39" s="125" customFormat="1" ht="24" customHeight="1" x14ac:dyDescent="0.2">
      <c r="A625" s="99" t="s">
        <v>97</v>
      </c>
      <c r="B625" s="99"/>
      <c r="C625" s="99"/>
      <c r="D625" s="99" t="s">
        <v>98</v>
      </c>
      <c r="E625" s="99"/>
      <c r="F625" s="181"/>
      <c r="G625" s="181"/>
      <c r="H625" s="100"/>
      <c r="I625" s="99"/>
      <c r="J625" s="101">
        <v>1383280.63</v>
      </c>
      <c r="K625" s="98"/>
      <c r="L625" s="98"/>
      <c r="M625" s="98"/>
      <c r="N625" s="98"/>
      <c r="O625" s="98"/>
      <c r="P625" s="98"/>
      <c r="Q625" s="98"/>
      <c r="R625" s="98"/>
      <c r="S625" s="98"/>
      <c r="T625" s="98"/>
      <c r="U625" s="98"/>
      <c r="V625" s="98"/>
      <c r="W625" s="98"/>
      <c r="X625" s="98"/>
      <c r="Y625" s="98"/>
      <c r="Z625" s="98"/>
      <c r="AA625" s="98"/>
      <c r="AB625" s="98"/>
      <c r="AC625" s="98"/>
      <c r="AD625" s="98"/>
      <c r="AE625" s="98"/>
      <c r="AF625" s="98"/>
      <c r="AG625" s="98"/>
      <c r="AH625" s="98"/>
      <c r="AI625" s="98"/>
      <c r="AJ625" s="98"/>
      <c r="AK625" s="98"/>
      <c r="AL625" s="98"/>
      <c r="AM625" s="98"/>
    </row>
    <row r="626" spans="1:39" ht="15" x14ac:dyDescent="0.2">
      <c r="A626" s="106" t="s">
        <v>99</v>
      </c>
      <c r="B626" s="107" t="s">
        <v>393</v>
      </c>
      <c r="C626" s="106" t="s">
        <v>491</v>
      </c>
      <c r="D626" s="106" t="s">
        <v>394</v>
      </c>
      <c r="E626" s="208" t="s">
        <v>436</v>
      </c>
      <c r="F626" s="208"/>
      <c r="G626" s="108" t="s">
        <v>492</v>
      </c>
      <c r="H626" s="107" t="s">
        <v>493</v>
      </c>
      <c r="I626" s="107" t="s">
        <v>494</v>
      </c>
      <c r="J626" s="107" t="s">
        <v>472</v>
      </c>
      <c r="K626" s="98"/>
      <c r="L626" s="98"/>
      <c r="M626" s="98"/>
      <c r="N626" s="98"/>
      <c r="O626" s="98"/>
      <c r="P626" s="98"/>
      <c r="Q626" s="98"/>
      <c r="R626" s="98"/>
      <c r="S626" s="98"/>
      <c r="T626" s="98"/>
      <c r="U626" s="98"/>
      <c r="V626" s="98"/>
      <c r="W626" s="98"/>
      <c r="X626" s="98"/>
      <c r="Y626" s="98"/>
      <c r="Z626" s="98"/>
      <c r="AA626" s="98"/>
      <c r="AB626" s="98"/>
      <c r="AC626" s="98"/>
      <c r="AD626" s="98"/>
      <c r="AE626" s="98"/>
      <c r="AF626" s="98"/>
      <c r="AG626" s="98"/>
      <c r="AH626" s="98"/>
      <c r="AI626" s="98"/>
      <c r="AJ626" s="98"/>
      <c r="AK626" s="98"/>
      <c r="AL626" s="98"/>
      <c r="AM626" s="98"/>
    </row>
    <row r="627" spans="1:39" x14ac:dyDescent="0.2">
      <c r="A627" s="127" t="s">
        <v>495</v>
      </c>
      <c r="B627" s="128" t="s">
        <v>902</v>
      </c>
      <c r="C627" s="127" t="s">
        <v>9</v>
      </c>
      <c r="D627" s="127" t="s">
        <v>903</v>
      </c>
      <c r="E627" s="205" t="s">
        <v>743</v>
      </c>
      <c r="F627" s="205"/>
      <c r="G627" s="129" t="s">
        <v>76</v>
      </c>
      <c r="H627" s="130">
        <v>1</v>
      </c>
      <c r="I627" s="131">
        <v>0.53</v>
      </c>
      <c r="J627" s="131">
        <v>0.53</v>
      </c>
      <c r="K627" s="98"/>
      <c r="L627" s="98"/>
      <c r="M627" s="98"/>
      <c r="N627" s="98"/>
      <c r="O627" s="98"/>
      <c r="P627" s="98"/>
      <c r="Q627" s="98"/>
      <c r="R627" s="98"/>
      <c r="S627" s="98"/>
      <c r="T627" s="98"/>
      <c r="U627" s="98"/>
      <c r="V627" s="98"/>
      <c r="W627" s="98"/>
      <c r="X627" s="98"/>
      <c r="Y627" s="98"/>
      <c r="Z627" s="98"/>
      <c r="AA627" s="98"/>
      <c r="AB627" s="98"/>
      <c r="AC627" s="98"/>
      <c r="AD627" s="98"/>
      <c r="AE627" s="98"/>
      <c r="AF627" s="98"/>
      <c r="AG627" s="98"/>
      <c r="AH627" s="98"/>
      <c r="AI627" s="98"/>
      <c r="AJ627" s="98"/>
      <c r="AK627" s="98"/>
      <c r="AL627" s="98"/>
      <c r="AM627" s="98"/>
    </row>
    <row r="628" spans="1:39" ht="25.5" x14ac:dyDescent="0.2">
      <c r="A628" s="110" t="s">
        <v>497</v>
      </c>
      <c r="B628" s="111" t="s">
        <v>1079</v>
      </c>
      <c r="C628" s="110" t="s">
        <v>9</v>
      </c>
      <c r="D628" s="110" t="s">
        <v>1080</v>
      </c>
      <c r="E628" s="206" t="s">
        <v>743</v>
      </c>
      <c r="F628" s="206"/>
      <c r="G628" s="112" t="s">
        <v>574</v>
      </c>
      <c r="H628" s="113">
        <v>0.05</v>
      </c>
      <c r="I628" s="114">
        <v>10.69</v>
      </c>
      <c r="J628" s="114">
        <v>0.53</v>
      </c>
      <c r="K628" s="98"/>
      <c r="L628" s="98"/>
      <c r="M628" s="98"/>
      <c r="N628" s="98"/>
      <c r="O628" s="98"/>
      <c r="P628" s="98"/>
      <c r="Q628" s="98"/>
      <c r="R628" s="98"/>
      <c r="S628" s="98"/>
      <c r="T628" s="98"/>
      <c r="U628" s="98"/>
      <c r="V628" s="98"/>
      <c r="W628" s="98"/>
      <c r="X628" s="98"/>
      <c r="Y628" s="98"/>
      <c r="Z628" s="98"/>
      <c r="AA628" s="98"/>
      <c r="AB628" s="98"/>
      <c r="AC628" s="98"/>
      <c r="AD628" s="98"/>
      <c r="AE628" s="98"/>
      <c r="AF628" s="98"/>
      <c r="AG628" s="98"/>
      <c r="AH628" s="98"/>
      <c r="AI628" s="98"/>
      <c r="AJ628" s="98"/>
      <c r="AK628" s="98"/>
      <c r="AL628" s="98"/>
      <c r="AM628" s="98"/>
    </row>
    <row r="629" spans="1:39" x14ac:dyDescent="0.2">
      <c r="A629" s="115"/>
      <c r="B629" s="115"/>
      <c r="C629" s="115"/>
      <c r="D629" s="115"/>
      <c r="E629" s="115" t="s">
        <v>502</v>
      </c>
      <c r="F629" s="116">
        <v>0.44</v>
      </c>
      <c r="G629" s="115" t="s">
        <v>503</v>
      </c>
      <c r="H629" s="116">
        <v>0</v>
      </c>
      <c r="I629" s="115" t="s">
        <v>504</v>
      </c>
      <c r="J629" s="116">
        <v>0.44</v>
      </c>
      <c r="K629" s="98"/>
      <c r="L629" s="98"/>
      <c r="M629" s="98"/>
      <c r="N629" s="98"/>
      <c r="O629" s="98"/>
      <c r="P629" s="98"/>
      <c r="Q629" s="98"/>
      <c r="R629" s="98"/>
      <c r="S629" s="98"/>
      <c r="T629" s="98"/>
      <c r="U629" s="98"/>
      <c r="V629" s="98"/>
      <c r="W629" s="98"/>
      <c r="X629" s="98"/>
      <c r="Y629" s="98"/>
      <c r="Z629" s="98"/>
      <c r="AA629" s="98"/>
      <c r="AB629" s="98"/>
      <c r="AC629" s="98"/>
      <c r="AD629" s="98"/>
      <c r="AE629" s="98"/>
      <c r="AF629" s="98"/>
      <c r="AG629" s="98"/>
      <c r="AH629" s="98"/>
      <c r="AI629" s="98"/>
      <c r="AJ629" s="98"/>
      <c r="AK629" s="98"/>
      <c r="AL629" s="98"/>
      <c r="AM629" s="98"/>
    </row>
    <row r="630" spans="1:39" x14ac:dyDescent="0.2">
      <c r="A630" s="115"/>
      <c r="B630" s="115"/>
      <c r="C630" s="115"/>
      <c r="D630" s="115"/>
      <c r="E630" s="115" t="s">
        <v>505</v>
      </c>
      <c r="F630" s="116">
        <v>0.13</v>
      </c>
      <c r="G630" s="115"/>
      <c r="H630" s="207" t="s">
        <v>506</v>
      </c>
      <c r="I630" s="207"/>
      <c r="J630" s="116">
        <v>0.66</v>
      </c>
      <c r="K630" s="98"/>
      <c r="L630" s="98"/>
      <c r="M630" s="98"/>
      <c r="N630" s="98"/>
      <c r="O630" s="98"/>
      <c r="P630" s="98"/>
      <c r="Q630" s="98"/>
      <c r="R630" s="98"/>
      <c r="S630" s="98"/>
      <c r="T630" s="98"/>
      <c r="U630" s="98"/>
      <c r="V630" s="98"/>
      <c r="W630" s="98"/>
      <c r="X630" s="98"/>
      <c r="Y630" s="98"/>
      <c r="Z630" s="98"/>
      <c r="AA630" s="98"/>
      <c r="AB630" s="98"/>
      <c r="AC630" s="98"/>
      <c r="AD630" s="98"/>
      <c r="AE630" s="98"/>
      <c r="AF630" s="98"/>
      <c r="AG630" s="98"/>
      <c r="AH630" s="98"/>
      <c r="AI630" s="98"/>
      <c r="AJ630" s="98"/>
      <c r="AK630" s="98"/>
      <c r="AL630" s="98"/>
      <c r="AM630" s="98"/>
    </row>
    <row r="631" spans="1:39" ht="15" thickBot="1" x14ac:dyDescent="0.25">
      <c r="A631" s="117"/>
      <c r="B631" s="117"/>
      <c r="C631" s="117"/>
      <c r="D631" s="117"/>
      <c r="E631" s="117"/>
      <c r="F631" s="117"/>
      <c r="G631" s="117" t="s">
        <v>507</v>
      </c>
      <c r="H631" s="118">
        <v>1377.38</v>
      </c>
      <c r="I631" s="117" t="s">
        <v>508</v>
      </c>
      <c r="J631" s="119">
        <v>909.07</v>
      </c>
      <c r="K631" s="98"/>
      <c r="L631" s="98"/>
      <c r="M631" s="98"/>
      <c r="N631" s="98"/>
      <c r="O631" s="98"/>
      <c r="P631" s="98"/>
      <c r="Q631" s="98"/>
      <c r="R631" s="98"/>
      <c r="S631" s="98"/>
      <c r="T631" s="98"/>
      <c r="U631" s="98"/>
      <c r="V631" s="98"/>
      <c r="W631" s="98"/>
      <c r="X631" s="98"/>
      <c r="Y631" s="98"/>
      <c r="Z631" s="98"/>
      <c r="AA631" s="98"/>
      <c r="AB631" s="98"/>
      <c r="AC631" s="98"/>
      <c r="AD631" s="98"/>
      <c r="AE631" s="98"/>
      <c r="AF631" s="98"/>
      <c r="AG631" s="98"/>
      <c r="AH631" s="98"/>
      <c r="AI631" s="98"/>
      <c r="AJ631" s="98"/>
      <c r="AK631" s="98"/>
      <c r="AL631" s="98"/>
      <c r="AM631" s="98"/>
    </row>
    <row r="632" spans="1:39" ht="15" thickTop="1" x14ac:dyDescent="0.2">
      <c r="A632" s="120"/>
      <c r="B632" s="120"/>
      <c r="C632" s="120"/>
      <c r="D632" s="120"/>
      <c r="E632" s="120"/>
      <c r="F632" s="120"/>
      <c r="G632" s="120"/>
      <c r="H632" s="120"/>
      <c r="I632" s="120"/>
      <c r="J632" s="120"/>
      <c r="K632" s="98"/>
      <c r="L632" s="98"/>
      <c r="M632" s="98"/>
      <c r="N632" s="98"/>
      <c r="O632" s="98"/>
      <c r="P632" s="98"/>
      <c r="Q632" s="98"/>
      <c r="R632" s="98"/>
      <c r="S632" s="98"/>
      <c r="T632" s="98"/>
      <c r="U632" s="98"/>
      <c r="V632" s="98"/>
      <c r="W632" s="98"/>
      <c r="X632" s="98"/>
      <c r="Y632" s="98"/>
      <c r="Z632" s="98"/>
      <c r="AA632" s="98"/>
      <c r="AB632" s="98"/>
      <c r="AC632" s="98"/>
      <c r="AD632" s="98"/>
      <c r="AE632" s="98"/>
      <c r="AF632" s="98"/>
      <c r="AG632" s="98"/>
      <c r="AH632" s="98"/>
      <c r="AI632" s="98"/>
      <c r="AJ632" s="98"/>
      <c r="AK632" s="98"/>
      <c r="AL632" s="98"/>
      <c r="AM632" s="98"/>
    </row>
    <row r="633" spans="1:39" ht="15" x14ac:dyDescent="0.2">
      <c r="A633" s="106" t="s">
        <v>100</v>
      </c>
      <c r="B633" s="107" t="s">
        <v>393</v>
      </c>
      <c r="C633" s="106" t="s">
        <v>491</v>
      </c>
      <c r="D633" s="106" t="s">
        <v>394</v>
      </c>
      <c r="E633" s="208" t="s">
        <v>436</v>
      </c>
      <c r="F633" s="208"/>
      <c r="G633" s="108" t="s">
        <v>492</v>
      </c>
      <c r="H633" s="107" t="s">
        <v>493</v>
      </c>
      <c r="I633" s="107" t="s">
        <v>494</v>
      </c>
      <c r="J633" s="107" t="s">
        <v>472</v>
      </c>
      <c r="K633" s="98"/>
      <c r="L633" s="98"/>
      <c r="M633" s="98"/>
      <c r="N633" s="98"/>
      <c r="O633" s="98"/>
      <c r="P633" s="98"/>
      <c r="Q633" s="98"/>
      <c r="R633" s="98"/>
      <c r="S633" s="98"/>
      <c r="T633" s="98"/>
      <c r="U633" s="98"/>
      <c r="V633" s="98"/>
      <c r="W633" s="98"/>
      <c r="X633" s="98"/>
      <c r="Y633" s="98"/>
      <c r="Z633" s="98"/>
      <c r="AA633" s="98"/>
      <c r="AB633" s="98"/>
      <c r="AC633" s="98"/>
      <c r="AD633" s="98"/>
      <c r="AE633" s="98"/>
      <c r="AF633" s="98"/>
      <c r="AG633" s="98"/>
      <c r="AH633" s="98"/>
      <c r="AI633" s="98"/>
      <c r="AJ633" s="98"/>
      <c r="AK633" s="98"/>
      <c r="AL633" s="98"/>
      <c r="AM633" s="98"/>
    </row>
    <row r="634" spans="1:39" ht="38.25" x14ac:dyDescent="0.2">
      <c r="A634" s="127" t="s">
        <v>495</v>
      </c>
      <c r="B634" s="128" t="s">
        <v>904</v>
      </c>
      <c r="C634" s="127" t="s">
        <v>9</v>
      </c>
      <c r="D634" s="127" t="s">
        <v>905</v>
      </c>
      <c r="E634" s="205" t="s">
        <v>653</v>
      </c>
      <c r="F634" s="205"/>
      <c r="G634" s="129" t="s">
        <v>28</v>
      </c>
      <c r="H634" s="130">
        <v>1</v>
      </c>
      <c r="I634" s="131">
        <v>2.21</v>
      </c>
      <c r="J634" s="131">
        <v>2.21</v>
      </c>
      <c r="K634" s="98"/>
      <c r="L634" s="98"/>
      <c r="M634" s="98"/>
      <c r="N634" s="98"/>
      <c r="O634" s="98"/>
      <c r="P634" s="98"/>
      <c r="Q634" s="98"/>
      <c r="R634" s="98"/>
      <c r="S634" s="98"/>
      <c r="T634" s="98"/>
      <c r="U634" s="98"/>
      <c r="V634" s="98"/>
      <c r="W634" s="98"/>
      <c r="X634" s="98"/>
      <c r="Y634" s="98"/>
      <c r="Z634" s="98"/>
      <c r="AA634" s="98"/>
      <c r="AB634" s="98"/>
      <c r="AC634" s="98"/>
      <c r="AD634" s="98"/>
      <c r="AE634" s="98"/>
      <c r="AF634" s="98"/>
      <c r="AG634" s="98"/>
      <c r="AH634" s="98"/>
      <c r="AI634" s="98"/>
      <c r="AJ634" s="98"/>
      <c r="AK634" s="98"/>
      <c r="AL634" s="98"/>
      <c r="AM634" s="98"/>
    </row>
    <row r="635" spans="1:39" ht="38.25" customHeight="1" x14ac:dyDescent="0.2">
      <c r="A635" s="110" t="s">
        <v>497</v>
      </c>
      <c r="B635" s="111" t="s">
        <v>522</v>
      </c>
      <c r="C635" s="110" t="s">
        <v>9</v>
      </c>
      <c r="D635" s="110" t="s">
        <v>523</v>
      </c>
      <c r="E635" s="206" t="s">
        <v>510</v>
      </c>
      <c r="F635" s="206"/>
      <c r="G635" s="112" t="s">
        <v>511</v>
      </c>
      <c r="H635" s="113">
        <v>1E-3</v>
      </c>
      <c r="I635" s="114">
        <v>301.64999999999998</v>
      </c>
      <c r="J635" s="114">
        <v>0.3</v>
      </c>
      <c r="K635" s="98"/>
      <c r="L635" s="98"/>
      <c r="M635" s="98"/>
      <c r="N635" s="98"/>
      <c r="O635" s="98"/>
      <c r="P635" s="98"/>
      <c r="Q635" s="98"/>
      <c r="R635" s="98"/>
      <c r="S635" s="98"/>
      <c r="T635" s="98"/>
      <c r="U635" s="98"/>
      <c r="V635" s="98"/>
      <c r="W635" s="98"/>
      <c r="X635" s="98"/>
      <c r="Y635" s="98"/>
      <c r="Z635" s="98"/>
      <c r="AA635" s="98"/>
      <c r="AB635" s="98"/>
      <c r="AC635" s="98"/>
      <c r="AD635" s="98"/>
      <c r="AE635" s="98"/>
      <c r="AF635" s="98"/>
      <c r="AG635" s="98"/>
      <c r="AH635" s="98"/>
      <c r="AI635" s="98"/>
      <c r="AJ635" s="98"/>
      <c r="AK635" s="98"/>
      <c r="AL635" s="98"/>
      <c r="AM635" s="98"/>
    </row>
    <row r="636" spans="1:39" ht="38.25" customHeight="1" x14ac:dyDescent="0.2">
      <c r="A636" s="110" t="s">
        <v>497</v>
      </c>
      <c r="B636" s="111" t="s">
        <v>524</v>
      </c>
      <c r="C636" s="110" t="s">
        <v>9</v>
      </c>
      <c r="D636" s="110" t="s">
        <v>525</v>
      </c>
      <c r="E636" s="206" t="s">
        <v>510</v>
      </c>
      <c r="F636" s="206"/>
      <c r="G636" s="112" t="s">
        <v>516</v>
      </c>
      <c r="H636" s="113">
        <v>7.0000000000000001E-3</v>
      </c>
      <c r="I636" s="114">
        <v>57.85</v>
      </c>
      <c r="J636" s="114">
        <v>0.4</v>
      </c>
      <c r="K636" s="98"/>
      <c r="L636" s="98"/>
      <c r="M636" s="98"/>
      <c r="N636" s="98"/>
      <c r="O636" s="98"/>
      <c r="P636" s="98"/>
      <c r="Q636" s="98"/>
      <c r="R636" s="98"/>
      <c r="S636" s="98"/>
      <c r="T636" s="98"/>
      <c r="U636" s="98"/>
      <c r="V636" s="98"/>
      <c r="W636" s="98"/>
      <c r="X636" s="98"/>
      <c r="Y636" s="98"/>
      <c r="Z636" s="98"/>
      <c r="AA636" s="98"/>
      <c r="AB636" s="98"/>
      <c r="AC636" s="98"/>
      <c r="AD636" s="98"/>
      <c r="AE636" s="98"/>
      <c r="AF636" s="98"/>
      <c r="AG636" s="98"/>
      <c r="AH636" s="98"/>
      <c r="AI636" s="98"/>
      <c r="AJ636" s="98"/>
      <c r="AK636" s="98"/>
      <c r="AL636" s="98"/>
      <c r="AM636" s="98"/>
    </row>
    <row r="637" spans="1:39" ht="51" x14ac:dyDescent="0.2">
      <c r="A637" s="110" t="s">
        <v>497</v>
      </c>
      <c r="B637" s="111" t="s">
        <v>512</v>
      </c>
      <c r="C637" s="110" t="s">
        <v>9</v>
      </c>
      <c r="D637" s="110" t="s">
        <v>513</v>
      </c>
      <c r="E637" s="206" t="s">
        <v>510</v>
      </c>
      <c r="F637" s="206"/>
      <c r="G637" s="112" t="s">
        <v>511</v>
      </c>
      <c r="H637" s="113">
        <v>1E-4</v>
      </c>
      <c r="I637" s="114">
        <v>232.71</v>
      </c>
      <c r="J637" s="114">
        <v>0.02</v>
      </c>
      <c r="K637" s="98"/>
      <c r="L637" s="98"/>
      <c r="M637" s="98"/>
      <c r="N637" s="98"/>
      <c r="O637" s="98"/>
      <c r="P637" s="98"/>
      <c r="Q637" s="98"/>
      <c r="R637" s="98"/>
      <c r="S637" s="98"/>
      <c r="T637" s="98"/>
      <c r="U637" s="98"/>
      <c r="V637" s="98"/>
      <c r="W637" s="98"/>
      <c r="X637" s="98"/>
      <c r="Y637" s="98"/>
      <c r="Z637" s="98"/>
      <c r="AA637" s="98"/>
      <c r="AB637" s="98"/>
      <c r="AC637" s="98"/>
      <c r="AD637" s="98"/>
      <c r="AE637" s="98"/>
      <c r="AF637" s="98"/>
      <c r="AG637" s="98"/>
      <c r="AH637" s="98"/>
      <c r="AI637" s="98"/>
      <c r="AJ637" s="98"/>
      <c r="AK637" s="98"/>
      <c r="AL637" s="98"/>
      <c r="AM637" s="98"/>
    </row>
    <row r="638" spans="1:39" ht="51" x14ac:dyDescent="0.2">
      <c r="A638" s="110" t="s">
        <v>497</v>
      </c>
      <c r="B638" s="111" t="s">
        <v>514</v>
      </c>
      <c r="C638" s="110" t="s">
        <v>9</v>
      </c>
      <c r="D638" s="110" t="s">
        <v>515</v>
      </c>
      <c r="E638" s="206" t="s">
        <v>510</v>
      </c>
      <c r="F638" s="206"/>
      <c r="G638" s="112" t="s">
        <v>516</v>
      </c>
      <c r="H638" s="113">
        <v>8.0000000000000002E-3</v>
      </c>
      <c r="I638" s="114">
        <v>75.91</v>
      </c>
      <c r="J638" s="114">
        <v>0.6</v>
      </c>
      <c r="K638" s="98"/>
      <c r="L638" s="98"/>
      <c r="M638" s="98"/>
      <c r="N638" s="98"/>
      <c r="O638" s="98"/>
      <c r="P638" s="98"/>
      <c r="Q638" s="98"/>
      <c r="R638" s="98"/>
      <c r="S638" s="98"/>
      <c r="T638" s="98"/>
      <c r="U638" s="98"/>
      <c r="V638" s="98"/>
      <c r="W638" s="98"/>
      <c r="X638" s="98"/>
      <c r="Y638" s="98"/>
      <c r="Z638" s="98"/>
      <c r="AA638" s="98"/>
      <c r="AB638" s="98"/>
      <c r="AC638" s="98"/>
      <c r="AD638" s="98"/>
      <c r="AE638" s="98"/>
      <c r="AF638" s="98"/>
      <c r="AG638" s="98"/>
      <c r="AH638" s="98"/>
      <c r="AI638" s="98"/>
      <c r="AJ638" s="98"/>
      <c r="AK638" s="98"/>
      <c r="AL638" s="98"/>
      <c r="AM638" s="98"/>
    </row>
    <row r="639" spans="1:39" ht="63.75" x14ac:dyDescent="0.2">
      <c r="A639" s="110" t="s">
        <v>497</v>
      </c>
      <c r="B639" s="111" t="s">
        <v>1081</v>
      </c>
      <c r="C639" s="110" t="s">
        <v>9</v>
      </c>
      <c r="D639" s="110" t="s">
        <v>1082</v>
      </c>
      <c r="E639" s="206" t="s">
        <v>510</v>
      </c>
      <c r="F639" s="206"/>
      <c r="G639" s="112" t="s">
        <v>511</v>
      </c>
      <c r="H639" s="113">
        <v>2E-3</v>
      </c>
      <c r="I639" s="114">
        <v>200.81</v>
      </c>
      <c r="J639" s="114">
        <v>0.4</v>
      </c>
      <c r="K639" s="98"/>
      <c r="L639" s="98"/>
      <c r="M639" s="98"/>
      <c r="N639" s="98"/>
      <c r="O639" s="98"/>
      <c r="P639" s="98"/>
      <c r="Q639" s="98"/>
      <c r="R639" s="98"/>
      <c r="S639" s="98"/>
      <c r="T639" s="98"/>
      <c r="U639" s="98"/>
      <c r="V639" s="98"/>
      <c r="W639" s="98"/>
      <c r="X639" s="98"/>
      <c r="Y639" s="98"/>
      <c r="Z639" s="98"/>
      <c r="AA639" s="98"/>
      <c r="AB639" s="98"/>
      <c r="AC639" s="98"/>
      <c r="AD639" s="98"/>
      <c r="AE639" s="98"/>
      <c r="AF639" s="98"/>
      <c r="AG639" s="98"/>
      <c r="AH639" s="98"/>
      <c r="AI639" s="98"/>
      <c r="AJ639" s="98"/>
      <c r="AK639" s="98"/>
      <c r="AL639" s="98"/>
      <c r="AM639" s="98"/>
    </row>
    <row r="640" spans="1:39" x14ac:dyDescent="0.2">
      <c r="A640" s="110" t="s">
        <v>497</v>
      </c>
      <c r="B640" s="111" t="s">
        <v>517</v>
      </c>
      <c r="C640" s="110" t="s">
        <v>9</v>
      </c>
      <c r="D640" s="110" t="s">
        <v>518</v>
      </c>
      <c r="E640" s="206" t="s">
        <v>496</v>
      </c>
      <c r="F640" s="206"/>
      <c r="G640" s="112" t="s">
        <v>519</v>
      </c>
      <c r="H640" s="113">
        <v>8.0000000000000002E-3</v>
      </c>
      <c r="I640" s="114">
        <v>16.37</v>
      </c>
      <c r="J640" s="114">
        <v>0.13</v>
      </c>
      <c r="K640" s="98"/>
      <c r="L640" s="98"/>
      <c r="M640" s="98"/>
      <c r="N640" s="98"/>
      <c r="O640" s="98"/>
      <c r="P640" s="98"/>
      <c r="Q640" s="98"/>
      <c r="R640" s="98"/>
      <c r="S640" s="98"/>
      <c r="T640" s="98"/>
      <c r="U640" s="98"/>
      <c r="V640" s="98"/>
      <c r="W640" s="98"/>
      <c r="X640" s="98"/>
      <c r="Y640" s="98"/>
      <c r="Z640" s="98"/>
      <c r="AA640" s="98"/>
      <c r="AB640" s="98"/>
      <c r="AC640" s="98"/>
      <c r="AD640" s="98"/>
      <c r="AE640" s="98"/>
      <c r="AF640" s="98"/>
      <c r="AG640" s="98"/>
      <c r="AH640" s="98"/>
      <c r="AI640" s="98"/>
      <c r="AJ640" s="98"/>
      <c r="AK640" s="98"/>
      <c r="AL640" s="98"/>
      <c r="AM640" s="98"/>
    </row>
    <row r="641" spans="1:39" ht="63.75" x14ac:dyDescent="0.2">
      <c r="A641" s="110" t="s">
        <v>497</v>
      </c>
      <c r="B641" s="111" t="s">
        <v>1083</v>
      </c>
      <c r="C641" s="110" t="s">
        <v>9</v>
      </c>
      <c r="D641" s="110" t="s">
        <v>1084</v>
      </c>
      <c r="E641" s="206" t="s">
        <v>510</v>
      </c>
      <c r="F641" s="206"/>
      <c r="G641" s="112" t="s">
        <v>516</v>
      </c>
      <c r="H641" s="113">
        <v>6.0000000000000001E-3</v>
      </c>
      <c r="I641" s="114">
        <v>60.25</v>
      </c>
      <c r="J641" s="114">
        <v>0.36</v>
      </c>
      <c r="K641" s="98"/>
      <c r="L641" s="98"/>
      <c r="M641" s="98"/>
      <c r="N641" s="98"/>
      <c r="O641" s="98"/>
      <c r="P641" s="98"/>
      <c r="Q641" s="98"/>
      <c r="R641" s="98"/>
      <c r="S641" s="98"/>
      <c r="T641" s="98"/>
      <c r="U641" s="98"/>
      <c r="V641" s="98"/>
      <c r="W641" s="98"/>
      <c r="X641" s="98"/>
      <c r="Y641" s="98"/>
      <c r="Z641" s="98"/>
      <c r="AA641" s="98"/>
      <c r="AB641" s="98"/>
      <c r="AC641" s="98"/>
      <c r="AD641" s="98"/>
      <c r="AE641" s="98"/>
      <c r="AF641" s="98"/>
      <c r="AG641" s="98"/>
      <c r="AH641" s="98"/>
      <c r="AI641" s="98"/>
      <c r="AJ641" s="98"/>
      <c r="AK641" s="98"/>
      <c r="AL641" s="98"/>
      <c r="AM641" s="98"/>
    </row>
    <row r="642" spans="1:39" x14ac:dyDescent="0.2">
      <c r="A642" s="115"/>
      <c r="B642" s="115"/>
      <c r="C642" s="115"/>
      <c r="D642" s="115"/>
      <c r="E642" s="115" t="s">
        <v>502</v>
      </c>
      <c r="F642" s="116">
        <v>0.48</v>
      </c>
      <c r="G642" s="115" t="s">
        <v>503</v>
      </c>
      <c r="H642" s="116">
        <v>0</v>
      </c>
      <c r="I642" s="115" t="s">
        <v>504</v>
      </c>
      <c r="J642" s="116">
        <v>0.48</v>
      </c>
      <c r="K642" s="98"/>
      <c r="L642" s="98"/>
      <c r="M642" s="98"/>
      <c r="N642" s="98"/>
      <c r="O642" s="98"/>
      <c r="P642" s="98"/>
      <c r="Q642" s="98"/>
      <c r="R642" s="98"/>
      <c r="S642" s="98"/>
      <c r="T642" s="98"/>
      <c r="U642" s="98"/>
      <c r="V642" s="98"/>
      <c r="W642" s="98"/>
      <c r="X642" s="98"/>
      <c r="Y642" s="98"/>
      <c r="Z642" s="98"/>
      <c r="AA642" s="98"/>
      <c r="AB642" s="98"/>
      <c r="AC642" s="98"/>
      <c r="AD642" s="98"/>
      <c r="AE642" s="98"/>
      <c r="AF642" s="98"/>
      <c r="AG642" s="98"/>
      <c r="AH642" s="98"/>
      <c r="AI642" s="98"/>
      <c r="AJ642" s="98"/>
      <c r="AK642" s="98"/>
      <c r="AL642" s="98"/>
      <c r="AM642" s="98"/>
    </row>
    <row r="643" spans="1:39" x14ac:dyDescent="0.2">
      <c r="A643" s="115"/>
      <c r="B643" s="115"/>
      <c r="C643" s="115"/>
      <c r="D643" s="115"/>
      <c r="E643" s="115" t="s">
        <v>505</v>
      </c>
      <c r="F643" s="116">
        <v>0.56999999999999995</v>
      </c>
      <c r="G643" s="115"/>
      <c r="H643" s="207" t="s">
        <v>506</v>
      </c>
      <c r="I643" s="207"/>
      <c r="J643" s="116">
        <v>2.78</v>
      </c>
      <c r="K643" s="98"/>
      <c r="L643" s="98"/>
      <c r="M643" s="98"/>
      <c r="N643" s="98"/>
      <c r="O643" s="98"/>
      <c r="P643" s="98"/>
      <c r="Q643" s="98"/>
      <c r="R643" s="98"/>
      <c r="S643" s="98"/>
      <c r="T643" s="98"/>
      <c r="U643" s="98"/>
      <c r="V643" s="98"/>
      <c r="W643" s="98"/>
      <c r="X643" s="98"/>
      <c r="Y643" s="98"/>
      <c r="Z643" s="98"/>
      <c r="AA643" s="98"/>
      <c r="AB643" s="98"/>
      <c r="AC643" s="98"/>
      <c r="AD643" s="98"/>
      <c r="AE643" s="98"/>
      <c r="AF643" s="98"/>
      <c r="AG643" s="98"/>
      <c r="AH643" s="98"/>
      <c r="AI643" s="98"/>
      <c r="AJ643" s="98"/>
      <c r="AK643" s="98"/>
      <c r="AL643" s="98"/>
      <c r="AM643" s="98"/>
    </row>
    <row r="644" spans="1:39" ht="15" thickBot="1" x14ac:dyDescent="0.25">
      <c r="A644" s="117"/>
      <c r="B644" s="117"/>
      <c r="C644" s="117"/>
      <c r="D644" s="117"/>
      <c r="E644" s="117"/>
      <c r="F644" s="117"/>
      <c r="G644" s="117" t="s">
        <v>507</v>
      </c>
      <c r="H644" s="118">
        <v>6886.9</v>
      </c>
      <c r="I644" s="117" t="s">
        <v>508</v>
      </c>
      <c r="J644" s="119">
        <v>19145.580000000002</v>
      </c>
      <c r="K644" s="98"/>
      <c r="L644" s="98"/>
      <c r="M644" s="98"/>
      <c r="N644" s="98"/>
      <c r="O644" s="98"/>
      <c r="P644" s="98"/>
      <c r="Q644" s="98"/>
      <c r="R644" s="98"/>
      <c r="S644" s="98"/>
      <c r="T644" s="98"/>
      <c r="U644" s="98"/>
      <c r="V644" s="98"/>
      <c r="W644" s="98"/>
      <c r="X644" s="98"/>
      <c r="Y644" s="98"/>
      <c r="Z644" s="98"/>
      <c r="AA644" s="98"/>
      <c r="AB644" s="98"/>
      <c r="AC644" s="98"/>
      <c r="AD644" s="98"/>
      <c r="AE644" s="98"/>
      <c r="AF644" s="98"/>
      <c r="AG644" s="98"/>
      <c r="AH644" s="98"/>
      <c r="AI644" s="98"/>
      <c r="AJ644" s="98"/>
      <c r="AK644" s="98"/>
      <c r="AL644" s="98"/>
      <c r="AM644" s="98"/>
    </row>
    <row r="645" spans="1:39" ht="15" thickTop="1" x14ac:dyDescent="0.2">
      <c r="A645" s="120"/>
      <c r="B645" s="120"/>
      <c r="C645" s="120"/>
      <c r="D645" s="120"/>
      <c r="E645" s="120"/>
      <c r="F645" s="120"/>
      <c r="G645" s="120"/>
      <c r="H645" s="120"/>
      <c r="I645" s="120"/>
      <c r="J645" s="120"/>
      <c r="K645" s="98"/>
      <c r="L645" s="98"/>
      <c r="M645" s="98"/>
      <c r="N645" s="98"/>
      <c r="O645" s="98"/>
      <c r="P645" s="98"/>
      <c r="Q645" s="98"/>
      <c r="R645" s="98"/>
      <c r="S645" s="98"/>
      <c r="T645" s="98"/>
      <c r="U645" s="98"/>
      <c r="V645" s="98"/>
      <c r="W645" s="98"/>
      <c r="X645" s="98"/>
      <c r="Y645" s="98"/>
      <c r="Z645" s="98"/>
      <c r="AA645" s="98"/>
      <c r="AB645" s="98"/>
      <c r="AC645" s="98"/>
      <c r="AD645" s="98"/>
      <c r="AE645" s="98"/>
      <c r="AF645" s="98"/>
      <c r="AG645" s="98"/>
      <c r="AH645" s="98"/>
      <c r="AI645" s="98"/>
      <c r="AJ645" s="98"/>
      <c r="AK645" s="98"/>
      <c r="AL645" s="98"/>
      <c r="AM645" s="98"/>
    </row>
    <row r="646" spans="1:39" ht="14.25" customHeight="1" x14ac:dyDescent="0.2">
      <c r="A646" s="106" t="s">
        <v>101</v>
      </c>
      <c r="B646" s="107" t="s">
        <v>393</v>
      </c>
      <c r="C646" s="106" t="s">
        <v>491</v>
      </c>
      <c r="D646" s="106" t="s">
        <v>394</v>
      </c>
      <c r="E646" s="208" t="s">
        <v>436</v>
      </c>
      <c r="F646" s="208"/>
      <c r="G646" s="108" t="s">
        <v>492</v>
      </c>
      <c r="H646" s="107" t="s">
        <v>493</v>
      </c>
      <c r="I646" s="107" t="s">
        <v>494</v>
      </c>
      <c r="J646" s="107" t="s">
        <v>472</v>
      </c>
      <c r="K646" s="98"/>
      <c r="L646" s="98"/>
      <c r="M646" s="98"/>
      <c r="N646" s="98"/>
      <c r="O646" s="98"/>
      <c r="P646" s="98"/>
      <c r="Q646" s="98"/>
      <c r="R646" s="98"/>
      <c r="S646" s="98"/>
      <c r="T646" s="98"/>
      <c r="U646" s="98"/>
      <c r="V646" s="98"/>
      <c r="W646" s="98"/>
      <c r="X646" s="98"/>
      <c r="Y646" s="98"/>
      <c r="Z646" s="98"/>
      <c r="AA646" s="98"/>
      <c r="AB646" s="98"/>
      <c r="AC646" s="98"/>
      <c r="AD646" s="98"/>
      <c r="AE646" s="98"/>
      <c r="AF646" s="98"/>
      <c r="AG646" s="98"/>
      <c r="AH646" s="98"/>
      <c r="AI646" s="98"/>
      <c r="AJ646" s="98"/>
      <c r="AK646" s="98"/>
      <c r="AL646" s="98"/>
      <c r="AM646" s="98"/>
    </row>
    <row r="647" spans="1:39" ht="51" x14ac:dyDescent="0.2">
      <c r="A647" s="127" t="s">
        <v>495</v>
      </c>
      <c r="B647" s="128" t="s">
        <v>102</v>
      </c>
      <c r="C647" s="127" t="s">
        <v>9</v>
      </c>
      <c r="D647" s="127" t="s">
        <v>103</v>
      </c>
      <c r="E647" s="205" t="s">
        <v>653</v>
      </c>
      <c r="F647" s="205"/>
      <c r="G647" s="129" t="s">
        <v>26</v>
      </c>
      <c r="H647" s="130">
        <v>1</v>
      </c>
      <c r="I647" s="131">
        <v>135.75</v>
      </c>
      <c r="J647" s="131">
        <v>135.75</v>
      </c>
      <c r="K647" s="98"/>
      <c r="L647" s="98"/>
      <c r="M647" s="98"/>
      <c r="N647" s="98"/>
      <c r="O647" s="98"/>
      <c r="P647" s="98"/>
      <c r="Q647" s="98"/>
      <c r="R647" s="98"/>
      <c r="S647" s="98"/>
      <c r="T647" s="98"/>
      <c r="U647" s="98"/>
      <c r="V647" s="98"/>
      <c r="W647" s="98"/>
      <c r="X647" s="98"/>
      <c r="Y647" s="98"/>
      <c r="Z647" s="98"/>
      <c r="AA647" s="98"/>
      <c r="AB647" s="98"/>
      <c r="AC647" s="98"/>
      <c r="AD647" s="98"/>
      <c r="AE647" s="98"/>
      <c r="AF647" s="98"/>
      <c r="AG647" s="98"/>
      <c r="AH647" s="98"/>
      <c r="AI647" s="98"/>
      <c r="AJ647" s="98"/>
      <c r="AK647" s="98"/>
      <c r="AL647" s="98"/>
      <c r="AM647" s="98"/>
    </row>
    <row r="648" spans="1:39" ht="63.75" x14ac:dyDescent="0.2">
      <c r="A648" s="110" t="s">
        <v>497</v>
      </c>
      <c r="B648" s="111" t="s">
        <v>520</v>
      </c>
      <c r="C648" s="110" t="s">
        <v>9</v>
      </c>
      <c r="D648" s="110" t="s">
        <v>521</v>
      </c>
      <c r="E648" s="206" t="s">
        <v>510</v>
      </c>
      <c r="F648" s="206"/>
      <c r="G648" s="112" t="s">
        <v>511</v>
      </c>
      <c r="H648" s="113">
        <v>8.9999999999999993E-3</v>
      </c>
      <c r="I648" s="114">
        <v>157.62</v>
      </c>
      <c r="J648" s="114">
        <v>1.41</v>
      </c>
      <c r="K648" s="98"/>
      <c r="L648" s="98"/>
      <c r="M648" s="98"/>
      <c r="N648" s="98"/>
      <c r="O648" s="98"/>
      <c r="P648" s="98"/>
      <c r="Q648" s="98"/>
      <c r="R648" s="98"/>
      <c r="S648" s="98"/>
      <c r="T648" s="98"/>
      <c r="U648" s="98"/>
      <c r="V648" s="98"/>
      <c r="W648" s="98"/>
      <c r="X648" s="98"/>
      <c r="Y648" s="98"/>
      <c r="Z648" s="98"/>
      <c r="AA648" s="98"/>
      <c r="AB648" s="98"/>
      <c r="AC648" s="98"/>
      <c r="AD648" s="98"/>
      <c r="AE648" s="98"/>
      <c r="AF648" s="98"/>
      <c r="AG648" s="98"/>
      <c r="AH648" s="98"/>
      <c r="AI648" s="98"/>
      <c r="AJ648" s="98"/>
      <c r="AK648" s="98"/>
      <c r="AL648" s="98"/>
      <c r="AM648" s="98"/>
    </row>
    <row r="649" spans="1:39" ht="63.75" x14ac:dyDescent="0.2">
      <c r="A649" s="110" t="s">
        <v>497</v>
      </c>
      <c r="B649" s="111" t="s">
        <v>654</v>
      </c>
      <c r="C649" s="110" t="s">
        <v>9</v>
      </c>
      <c r="D649" s="110" t="s">
        <v>655</v>
      </c>
      <c r="E649" s="206" t="s">
        <v>510</v>
      </c>
      <c r="F649" s="206"/>
      <c r="G649" s="112" t="s">
        <v>516</v>
      </c>
      <c r="H649" s="113">
        <v>2.1000000000000001E-2</v>
      </c>
      <c r="I649" s="114">
        <v>58.71</v>
      </c>
      <c r="J649" s="114">
        <v>1.23</v>
      </c>
      <c r="K649" s="98"/>
      <c r="L649" s="98"/>
      <c r="M649" s="98"/>
      <c r="N649" s="98"/>
      <c r="O649" s="98"/>
      <c r="P649" s="98"/>
      <c r="Q649" s="98"/>
      <c r="R649" s="98"/>
      <c r="S649" s="98"/>
      <c r="T649" s="98"/>
      <c r="U649" s="98"/>
      <c r="V649" s="98"/>
      <c r="W649" s="98"/>
      <c r="X649" s="98"/>
      <c r="Y649" s="98"/>
      <c r="Z649" s="98"/>
      <c r="AA649" s="98"/>
      <c r="AB649" s="98"/>
      <c r="AC649" s="98"/>
      <c r="AD649" s="98"/>
      <c r="AE649" s="98"/>
      <c r="AF649" s="98"/>
      <c r="AG649" s="98"/>
      <c r="AH649" s="98"/>
      <c r="AI649" s="98"/>
      <c r="AJ649" s="98"/>
      <c r="AK649" s="98"/>
      <c r="AL649" s="98"/>
      <c r="AM649" s="98"/>
    </row>
    <row r="650" spans="1:39" ht="76.5" x14ac:dyDescent="0.2">
      <c r="A650" s="110" t="s">
        <v>497</v>
      </c>
      <c r="B650" s="111" t="s">
        <v>522</v>
      </c>
      <c r="C650" s="110" t="s">
        <v>9</v>
      </c>
      <c r="D650" s="110" t="s">
        <v>523</v>
      </c>
      <c r="E650" s="206" t="s">
        <v>510</v>
      </c>
      <c r="F650" s="206"/>
      <c r="G650" s="112" t="s">
        <v>511</v>
      </c>
      <c r="H650" s="113">
        <v>2E-3</v>
      </c>
      <c r="I650" s="114">
        <v>301.64999999999998</v>
      </c>
      <c r="J650" s="114">
        <v>0.6</v>
      </c>
      <c r="K650" s="98"/>
      <c r="L650" s="98"/>
      <c r="M650" s="98"/>
      <c r="N650" s="98"/>
      <c r="O650" s="98"/>
      <c r="P650" s="98"/>
      <c r="Q650" s="98"/>
      <c r="R650" s="98"/>
      <c r="S650" s="98"/>
      <c r="T650" s="98"/>
      <c r="U650" s="98"/>
      <c r="V650" s="98"/>
      <c r="W650" s="98"/>
      <c r="X650" s="98"/>
      <c r="Y650" s="98"/>
      <c r="Z650" s="98"/>
      <c r="AA650" s="98"/>
      <c r="AB650" s="98"/>
      <c r="AC650" s="98"/>
      <c r="AD650" s="98"/>
      <c r="AE650" s="98"/>
      <c r="AF650" s="98"/>
      <c r="AG650" s="98"/>
      <c r="AH650" s="98"/>
      <c r="AI650" s="98"/>
      <c r="AJ650" s="98"/>
      <c r="AK650" s="98"/>
      <c r="AL650" s="98"/>
      <c r="AM650" s="98"/>
    </row>
    <row r="651" spans="1:39" ht="76.5" x14ac:dyDescent="0.2">
      <c r="A651" s="110" t="s">
        <v>497</v>
      </c>
      <c r="B651" s="111" t="s">
        <v>524</v>
      </c>
      <c r="C651" s="110" t="s">
        <v>9</v>
      </c>
      <c r="D651" s="110" t="s">
        <v>525</v>
      </c>
      <c r="E651" s="206" t="s">
        <v>510</v>
      </c>
      <c r="F651" s="206"/>
      <c r="G651" s="112" t="s">
        <v>516</v>
      </c>
      <c r="H651" s="113">
        <v>2.8000000000000001E-2</v>
      </c>
      <c r="I651" s="114">
        <v>57.85</v>
      </c>
      <c r="J651" s="114">
        <v>1.61</v>
      </c>
      <c r="K651" s="98"/>
      <c r="L651" s="98"/>
      <c r="M651" s="98"/>
      <c r="N651" s="98"/>
      <c r="O651" s="98"/>
      <c r="P651" s="98"/>
      <c r="Q651" s="98"/>
      <c r="R651" s="98"/>
      <c r="S651" s="98"/>
      <c r="T651" s="98"/>
      <c r="U651" s="98"/>
      <c r="V651" s="98"/>
      <c r="W651" s="98"/>
      <c r="X651" s="98"/>
      <c r="Y651" s="98"/>
      <c r="Z651" s="98"/>
      <c r="AA651" s="98"/>
      <c r="AB651" s="98"/>
      <c r="AC651" s="98"/>
      <c r="AD651" s="98"/>
      <c r="AE651" s="98"/>
      <c r="AF651" s="98"/>
      <c r="AG651" s="98"/>
      <c r="AH651" s="98"/>
      <c r="AI651" s="98"/>
      <c r="AJ651" s="98"/>
      <c r="AK651" s="98"/>
      <c r="AL651" s="98"/>
      <c r="AM651" s="98"/>
    </row>
    <row r="652" spans="1:39" ht="51" x14ac:dyDescent="0.2">
      <c r="A652" s="110" t="s">
        <v>497</v>
      </c>
      <c r="B652" s="111" t="s">
        <v>512</v>
      </c>
      <c r="C652" s="110" t="s">
        <v>9</v>
      </c>
      <c r="D652" s="110" t="s">
        <v>513</v>
      </c>
      <c r="E652" s="206" t="s">
        <v>510</v>
      </c>
      <c r="F652" s="206"/>
      <c r="G652" s="112" t="s">
        <v>511</v>
      </c>
      <c r="H652" s="113">
        <v>8.0000000000000002E-3</v>
      </c>
      <c r="I652" s="114">
        <v>232.71</v>
      </c>
      <c r="J652" s="114">
        <v>1.86</v>
      </c>
      <c r="K652" s="98"/>
      <c r="L652" s="98"/>
      <c r="M652" s="98"/>
      <c r="N652" s="98"/>
      <c r="O652" s="98"/>
      <c r="P652" s="98"/>
      <c r="Q652" s="98"/>
      <c r="R652" s="98"/>
      <c r="S652" s="98"/>
      <c r="T652" s="98"/>
      <c r="U652" s="98"/>
      <c r="V652" s="98"/>
      <c r="W652" s="98"/>
      <c r="X652" s="98"/>
      <c r="Y652" s="98"/>
      <c r="Z652" s="98"/>
      <c r="AA652" s="98"/>
      <c r="AB652" s="98"/>
      <c r="AC652" s="98"/>
      <c r="AD652" s="98"/>
      <c r="AE652" s="98"/>
      <c r="AF652" s="98"/>
      <c r="AG652" s="98"/>
      <c r="AH652" s="98"/>
      <c r="AI652" s="98"/>
      <c r="AJ652" s="98"/>
      <c r="AK652" s="98"/>
      <c r="AL652" s="98"/>
      <c r="AM652" s="98"/>
    </row>
    <row r="653" spans="1:39" ht="51" x14ac:dyDescent="0.2">
      <c r="A653" s="110" t="s">
        <v>497</v>
      </c>
      <c r="B653" s="111" t="s">
        <v>514</v>
      </c>
      <c r="C653" s="110" t="s">
        <v>9</v>
      </c>
      <c r="D653" s="110" t="s">
        <v>515</v>
      </c>
      <c r="E653" s="206" t="s">
        <v>510</v>
      </c>
      <c r="F653" s="206"/>
      <c r="G653" s="112" t="s">
        <v>516</v>
      </c>
      <c r="H653" s="113">
        <v>2.1999999999999999E-2</v>
      </c>
      <c r="I653" s="114">
        <v>75.91</v>
      </c>
      <c r="J653" s="114">
        <v>1.67</v>
      </c>
      <c r="K653" s="98"/>
      <c r="L653" s="98"/>
      <c r="M653" s="98"/>
      <c r="N653" s="98"/>
      <c r="O653" s="98"/>
      <c r="P653" s="98"/>
      <c r="Q653" s="98"/>
      <c r="R653" s="98"/>
      <c r="S653" s="98"/>
      <c r="T653" s="98"/>
      <c r="U653" s="98"/>
      <c r="V653" s="98"/>
      <c r="W653" s="98"/>
      <c r="X653" s="98"/>
      <c r="Y653" s="98"/>
      <c r="Z653" s="98"/>
      <c r="AA653" s="98"/>
      <c r="AB653" s="98"/>
      <c r="AC653" s="98"/>
      <c r="AD653" s="98"/>
      <c r="AE653" s="98"/>
      <c r="AF653" s="98"/>
      <c r="AG653" s="98"/>
      <c r="AH653" s="98"/>
      <c r="AI653" s="98"/>
      <c r="AJ653" s="98"/>
      <c r="AK653" s="98"/>
      <c r="AL653" s="98"/>
      <c r="AM653" s="98"/>
    </row>
    <row r="654" spans="1:39" x14ac:dyDescent="0.2">
      <c r="A654" s="110" t="s">
        <v>497</v>
      </c>
      <c r="B654" s="111" t="s">
        <v>517</v>
      </c>
      <c r="C654" s="110" t="s">
        <v>9</v>
      </c>
      <c r="D654" s="110" t="s">
        <v>518</v>
      </c>
      <c r="E654" s="206" t="s">
        <v>496</v>
      </c>
      <c r="F654" s="206"/>
      <c r="G654" s="112" t="s">
        <v>519</v>
      </c>
      <c r="H654" s="113">
        <v>0.03</v>
      </c>
      <c r="I654" s="114">
        <v>16.37</v>
      </c>
      <c r="J654" s="114">
        <v>0.49</v>
      </c>
      <c r="K654" s="98"/>
      <c r="L654" s="98"/>
      <c r="M654" s="98"/>
      <c r="N654" s="98"/>
      <c r="O654" s="98"/>
      <c r="P654" s="98"/>
      <c r="Q654" s="98"/>
      <c r="R654" s="98"/>
      <c r="S654" s="98"/>
      <c r="T654" s="98"/>
      <c r="U654" s="98"/>
      <c r="V654" s="98"/>
      <c r="W654" s="98"/>
      <c r="X654" s="98"/>
      <c r="Y654" s="98"/>
      <c r="Z654" s="98"/>
      <c r="AA654" s="98"/>
      <c r="AB654" s="98"/>
      <c r="AC654" s="98"/>
      <c r="AD654" s="98"/>
      <c r="AE654" s="98"/>
      <c r="AF654" s="98"/>
      <c r="AG654" s="98"/>
      <c r="AH654" s="98"/>
      <c r="AI654" s="98"/>
      <c r="AJ654" s="98"/>
      <c r="AK654" s="98"/>
      <c r="AL654" s="98"/>
      <c r="AM654" s="98"/>
    </row>
    <row r="655" spans="1:39" ht="25.5" x14ac:dyDescent="0.2">
      <c r="A655" s="110" t="s">
        <v>497</v>
      </c>
      <c r="B655" s="111" t="s">
        <v>656</v>
      </c>
      <c r="C655" s="110" t="s">
        <v>9</v>
      </c>
      <c r="D655" s="110" t="s">
        <v>657</v>
      </c>
      <c r="E655" s="206" t="s">
        <v>653</v>
      </c>
      <c r="F655" s="206"/>
      <c r="G655" s="112" t="s">
        <v>26</v>
      </c>
      <c r="H655" s="113">
        <v>1</v>
      </c>
      <c r="I655" s="114">
        <v>123.82</v>
      </c>
      <c r="J655" s="114">
        <v>123.82</v>
      </c>
      <c r="K655" s="98"/>
      <c r="L655" s="98"/>
      <c r="M655" s="98"/>
      <c r="N655" s="98"/>
      <c r="O655" s="98"/>
      <c r="P655" s="98"/>
      <c r="Q655" s="98"/>
      <c r="R655" s="98"/>
      <c r="S655" s="98"/>
      <c r="T655" s="98"/>
      <c r="U655" s="98"/>
      <c r="V655" s="98"/>
      <c r="W655" s="98"/>
      <c r="X655" s="98"/>
      <c r="Y655" s="98"/>
      <c r="Z655" s="98"/>
      <c r="AA655" s="98"/>
      <c r="AB655" s="98"/>
      <c r="AC655" s="98"/>
      <c r="AD655" s="98"/>
      <c r="AE655" s="98"/>
      <c r="AF655" s="98"/>
      <c r="AG655" s="98"/>
      <c r="AH655" s="98"/>
      <c r="AI655" s="98"/>
      <c r="AJ655" s="98"/>
      <c r="AK655" s="98"/>
      <c r="AL655" s="98"/>
      <c r="AM655" s="98"/>
    </row>
    <row r="656" spans="1:39" ht="38.25" customHeight="1" x14ac:dyDescent="0.2">
      <c r="A656" s="110" t="s">
        <v>497</v>
      </c>
      <c r="B656" s="111" t="s">
        <v>658</v>
      </c>
      <c r="C656" s="110" t="s">
        <v>9</v>
      </c>
      <c r="D656" s="110" t="s">
        <v>659</v>
      </c>
      <c r="E656" s="206" t="s">
        <v>510</v>
      </c>
      <c r="F656" s="206"/>
      <c r="G656" s="112" t="s">
        <v>511</v>
      </c>
      <c r="H656" s="113">
        <v>4.0000000000000001E-3</v>
      </c>
      <c r="I656" s="114">
        <v>217.81</v>
      </c>
      <c r="J656" s="114">
        <v>0.87</v>
      </c>
      <c r="K656" s="98"/>
      <c r="L656" s="98"/>
      <c r="M656" s="98"/>
      <c r="N656" s="98"/>
      <c r="O656" s="98"/>
      <c r="P656" s="98"/>
      <c r="Q656" s="98"/>
      <c r="R656" s="98"/>
      <c r="S656" s="98"/>
      <c r="T656" s="98"/>
      <c r="U656" s="98"/>
      <c r="V656" s="98"/>
      <c r="W656" s="98"/>
      <c r="X656" s="98"/>
      <c r="Y656" s="98"/>
      <c r="Z656" s="98"/>
      <c r="AA656" s="98"/>
      <c r="AB656" s="98"/>
      <c r="AC656" s="98"/>
      <c r="AD656" s="98"/>
      <c r="AE656" s="98"/>
      <c r="AF656" s="98"/>
      <c r="AG656" s="98"/>
      <c r="AH656" s="98"/>
      <c r="AI656" s="98"/>
      <c r="AJ656" s="98"/>
      <c r="AK656" s="98"/>
      <c r="AL656" s="98"/>
      <c r="AM656" s="98"/>
    </row>
    <row r="657" spans="1:39" ht="51" x14ac:dyDescent="0.2">
      <c r="A657" s="110" t="s">
        <v>497</v>
      </c>
      <c r="B657" s="111" t="s">
        <v>660</v>
      </c>
      <c r="C657" s="110" t="s">
        <v>9</v>
      </c>
      <c r="D657" s="110" t="s">
        <v>661</v>
      </c>
      <c r="E657" s="206" t="s">
        <v>510</v>
      </c>
      <c r="F657" s="206"/>
      <c r="G657" s="112" t="s">
        <v>516</v>
      </c>
      <c r="H657" s="113">
        <v>2.5999999999999999E-2</v>
      </c>
      <c r="I657" s="114">
        <v>84.24</v>
      </c>
      <c r="J657" s="114">
        <v>2.19</v>
      </c>
      <c r="K657" s="98"/>
      <c r="L657" s="98"/>
      <c r="M657" s="98"/>
      <c r="N657" s="98"/>
      <c r="O657" s="98"/>
      <c r="P657" s="98"/>
      <c r="Q657" s="98"/>
      <c r="R657" s="98"/>
      <c r="S657" s="98"/>
      <c r="T657" s="98"/>
      <c r="U657" s="98"/>
      <c r="V657" s="98"/>
      <c r="W657" s="98"/>
      <c r="X657" s="98"/>
      <c r="Y657" s="98"/>
      <c r="Z657" s="98"/>
      <c r="AA657" s="98"/>
      <c r="AB657" s="98"/>
      <c r="AC657" s="98"/>
      <c r="AD657" s="98"/>
      <c r="AE657" s="98"/>
      <c r="AF657" s="98"/>
      <c r="AG657" s="98"/>
      <c r="AH657" s="98"/>
      <c r="AI657" s="98"/>
      <c r="AJ657" s="98"/>
      <c r="AK657" s="98"/>
      <c r="AL657" s="98"/>
      <c r="AM657" s="98"/>
    </row>
    <row r="658" spans="1:39" ht="14.25" customHeight="1" x14ac:dyDescent="0.2">
      <c r="A658" s="115"/>
      <c r="B658" s="115"/>
      <c r="C658" s="115"/>
      <c r="D658" s="115"/>
      <c r="E658" s="115" t="s">
        <v>502</v>
      </c>
      <c r="F658" s="116">
        <v>3.12</v>
      </c>
      <c r="G658" s="115" t="s">
        <v>503</v>
      </c>
      <c r="H658" s="116">
        <v>0</v>
      </c>
      <c r="I658" s="115" t="s">
        <v>504</v>
      </c>
      <c r="J658" s="116">
        <v>3.12</v>
      </c>
      <c r="K658" s="98"/>
      <c r="L658" s="98"/>
      <c r="M658" s="98"/>
      <c r="N658" s="98"/>
      <c r="O658" s="98"/>
      <c r="P658" s="98"/>
      <c r="Q658" s="98"/>
      <c r="R658" s="98"/>
      <c r="S658" s="98"/>
      <c r="T658" s="98"/>
      <c r="U658" s="98"/>
      <c r="V658" s="98"/>
      <c r="W658" s="98"/>
      <c r="X658" s="98"/>
      <c r="Y658" s="98"/>
      <c r="Z658" s="98"/>
      <c r="AA658" s="98"/>
      <c r="AB658" s="98"/>
      <c r="AC658" s="98"/>
      <c r="AD658" s="98"/>
      <c r="AE658" s="98"/>
      <c r="AF658" s="98"/>
      <c r="AG658" s="98"/>
      <c r="AH658" s="98"/>
      <c r="AI658" s="98"/>
      <c r="AJ658" s="98"/>
      <c r="AK658" s="98"/>
      <c r="AL658" s="98"/>
      <c r="AM658" s="98"/>
    </row>
    <row r="659" spans="1:39" x14ac:dyDescent="0.2">
      <c r="A659" s="115"/>
      <c r="B659" s="115"/>
      <c r="C659" s="115"/>
      <c r="D659" s="115"/>
      <c r="E659" s="115" t="s">
        <v>505</v>
      </c>
      <c r="F659" s="116">
        <v>35.479999999999997</v>
      </c>
      <c r="G659" s="115"/>
      <c r="H659" s="207" t="s">
        <v>506</v>
      </c>
      <c r="I659" s="207"/>
      <c r="J659" s="116">
        <v>171.23</v>
      </c>
      <c r="K659" s="98"/>
      <c r="L659" s="98"/>
      <c r="M659" s="98"/>
      <c r="N659" s="98"/>
      <c r="O659" s="98"/>
      <c r="P659" s="98"/>
      <c r="Q659" s="98"/>
      <c r="R659" s="98"/>
      <c r="S659" s="98"/>
      <c r="T659" s="98"/>
      <c r="U659" s="98"/>
      <c r="V659" s="98"/>
      <c r="W659" s="98"/>
      <c r="X659" s="98"/>
      <c r="Y659" s="98"/>
      <c r="Z659" s="98"/>
      <c r="AA659" s="98"/>
      <c r="AB659" s="98"/>
      <c r="AC659" s="98"/>
      <c r="AD659" s="98"/>
      <c r="AE659" s="98"/>
      <c r="AF659" s="98"/>
      <c r="AG659" s="98"/>
      <c r="AH659" s="98"/>
      <c r="AI659" s="98"/>
      <c r="AJ659" s="98"/>
      <c r="AK659" s="98"/>
      <c r="AL659" s="98"/>
      <c r="AM659" s="98"/>
    </row>
    <row r="660" spans="1:39" ht="15" thickBot="1" x14ac:dyDescent="0.25">
      <c r="A660" s="117"/>
      <c r="B660" s="117"/>
      <c r="C660" s="117"/>
      <c r="D660" s="117"/>
      <c r="E660" s="117"/>
      <c r="F660" s="117"/>
      <c r="G660" s="117" t="s">
        <v>507</v>
      </c>
      <c r="H660" s="118">
        <v>1019.54</v>
      </c>
      <c r="I660" s="117" t="s">
        <v>508</v>
      </c>
      <c r="J660" s="119">
        <v>174575.83</v>
      </c>
      <c r="K660" s="98"/>
      <c r="L660" s="98"/>
      <c r="M660" s="98"/>
      <c r="N660" s="98"/>
      <c r="O660" s="98"/>
      <c r="P660" s="98"/>
      <c r="Q660" s="98"/>
      <c r="R660" s="98"/>
      <c r="S660" s="98"/>
      <c r="T660" s="98"/>
      <c r="U660" s="98"/>
      <c r="V660" s="98"/>
      <c r="W660" s="98"/>
      <c r="X660" s="98"/>
      <c r="Y660" s="98"/>
      <c r="Z660" s="98"/>
      <c r="AA660" s="98"/>
      <c r="AB660" s="98"/>
      <c r="AC660" s="98"/>
      <c r="AD660" s="98"/>
      <c r="AE660" s="98"/>
      <c r="AF660" s="98"/>
      <c r="AG660" s="98"/>
      <c r="AH660" s="98"/>
      <c r="AI660" s="98"/>
      <c r="AJ660" s="98"/>
      <c r="AK660" s="98"/>
      <c r="AL660" s="98"/>
      <c r="AM660" s="98"/>
    </row>
    <row r="661" spans="1:39" ht="15" thickTop="1" x14ac:dyDescent="0.2">
      <c r="A661" s="120"/>
      <c r="B661" s="120"/>
      <c r="C661" s="120"/>
      <c r="D661" s="120"/>
      <c r="E661" s="120"/>
      <c r="F661" s="120"/>
      <c r="G661" s="120"/>
      <c r="H661" s="120"/>
      <c r="I661" s="120"/>
      <c r="J661" s="120"/>
      <c r="K661" s="98"/>
      <c r="L661" s="98"/>
      <c r="M661" s="98"/>
      <c r="N661" s="98"/>
      <c r="O661" s="98"/>
      <c r="P661" s="98"/>
      <c r="Q661" s="98"/>
      <c r="R661" s="98"/>
      <c r="S661" s="98"/>
      <c r="T661" s="98"/>
      <c r="U661" s="98"/>
      <c r="V661" s="98"/>
      <c r="W661" s="98"/>
      <c r="X661" s="98"/>
      <c r="Y661" s="98"/>
      <c r="Z661" s="98"/>
      <c r="AA661" s="98"/>
      <c r="AB661" s="98"/>
      <c r="AC661" s="98"/>
      <c r="AD661" s="98"/>
      <c r="AE661" s="98"/>
      <c r="AF661" s="98"/>
      <c r="AG661" s="98"/>
      <c r="AH661" s="98"/>
      <c r="AI661" s="98"/>
      <c r="AJ661" s="98"/>
      <c r="AK661" s="98"/>
      <c r="AL661" s="98"/>
      <c r="AM661" s="98"/>
    </row>
    <row r="662" spans="1:39" ht="15" x14ac:dyDescent="0.2">
      <c r="A662" s="106" t="s">
        <v>104</v>
      </c>
      <c r="B662" s="107" t="s">
        <v>393</v>
      </c>
      <c r="C662" s="106" t="s">
        <v>491</v>
      </c>
      <c r="D662" s="106" t="s">
        <v>394</v>
      </c>
      <c r="E662" s="208" t="s">
        <v>436</v>
      </c>
      <c r="F662" s="208"/>
      <c r="G662" s="108" t="s">
        <v>492</v>
      </c>
      <c r="H662" s="107" t="s">
        <v>493</v>
      </c>
      <c r="I662" s="107" t="s">
        <v>494</v>
      </c>
      <c r="J662" s="107" t="s">
        <v>472</v>
      </c>
      <c r="K662" s="98"/>
      <c r="L662" s="98"/>
      <c r="M662" s="98"/>
      <c r="N662" s="98"/>
      <c r="O662" s="98"/>
      <c r="P662" s="98"/>
      <c r="Q662" s="98"/>
      <c r="R662" s="98"/>
      <c r="S662" s="98"/>
      <c r="T662" s="98"/>
      <c r="U662" s="98"/>
      <c r="V662" s="98"/>
      <c r="W662" s="98"/>
      <c r="X662" s="98"/>
      <c r="Y662" s="98"/>
      <c r="Z662" s="98"/>
      <c r="AA662" s="98"/>
      <c r="AB662" s="98"/>
      <c r="AC662" s="98"/>
      <c r="AD662" s="98"/>
      <c r="AE662" s="98"/>
      <c r="AF662" s="98"/>
      <c r="AG662" s="98"/>
      <c r="AH662" s="98"/>
      <c r="AI662" s="98"/>
      <c r="AJ662" s="98"/>
      <c r="AK662" s="98"/>
      <c r="AL662" s="98"/>
      <c r="AM662" s="98"/>
    </row>
    <row r="663" spans="1:39" ht="25.5" x14ac:dyDescent="0.2">
      <c r="A663" s="127" t="s">
        <v>495</v>
      </c>
      <c r="B663" s="128" t="s">
        <v>105</v>
      </c>
      <c r="C663" s="127" t="s">
        <v>25</v>
      </c>
      <c r="D663" s="127" t="s">
        <v>106</v>
      </c>
      <c r="E663" s="205" t="s">
        <v>653</v>
      </c>
      <c r="F663" s="205"/>
      <c r="G663" s="129" t="s">
        <v>28</v>
      </c>
      <c r="H663" s="130">
        <v>1</v>
      </c>
      <c r="I663" s="131">
        <v>8.01</v>
      </c>
      <c r="J663" s="131">
        <v>8.01</v>
      </c>
      <c r="K663" s="98"/>
      <c r="L663" s="98"/>
      <c r="M663" s="98"/>
      <c r="N663" s="98"/>
      <c r="O663" s="98"/>
      <c r="P663" s="98"/>
      <c r="Q663" s="98"/>
      <c r="R663" s="98"/>
      <c r="S663" s="98"/>
      <c r="T663" s="98"/>
      <c r="U663" s="98"/>
      <c r="V663" s="98"/>
      <c r="W663" s="98"/>
      <c r="X663" s="98"/>
      <c r="Y663" s="98"/>
      <c r="Z663" s="98"/>
      <c r="AA663" s="98"/>
      <c r="AB663" s="98"/>
      <c r="AC663" s="98"/>
      <c r="AD663" s="98"/>
      <c r="AE663" s="98"/>
      <c r="AF663" s="98"/>
      <c r="AG663" s="98"/>
      <c r="AH663" s="98"/>
      <c r="AI663" s="98"/>
      <c r="AJ663" s="98"/>
      <c r="AK663" s="98"/>
      <c r="AL663" s="98"/>
      <c r="AM663" s="98"/>
    </row>
    <row r="664" spans="1:39" ht="51" x14ac:dyDescent="0.2">
      <c r="A664" s="110" t="s">
        <v>497</v>
      </c>
      <c r="B664" s="111" t="s">
        <v>662</v>
      </c>
      <c r="C664" s="110" t="s">
        <v>9</v>
      </c>
      <c r="D664" s="110" t="s">
        <v>663</v>
      </c>
      <c r="E664" s="206" t="s">
        <v>510</v>
      </c>
      <c r="F664" s="206"/>
      <c r="G664" s="112" t="s">
        <v>511</v>
      </c>
      <c r="H664" s="113">
        <v>2E-3</v>
      </c>
      <c r="I664" s="114">
        <v>10.28</v>
      </c>
      <c r="J664" s="114">
        <v>0.02</v>
      </c>
      <c r="K664" s="98"/>
      <c r="L664" s="98"/>
      <c r="M664" s="98"/>
      <c r="N664" s="98"/>
      <c r="O664" s="98"/>
      <c r="P664" s="98"/>
      <c r="Q664" s="98"/>
      <c r="R664" s="98"/>
      <c r="S664" s="98"/>
      <c r="T664" s="98"/>
      <c r="U664" s="98"/>
      <c r="V664" s="98"/>
      <c r="W664" s="98"/>
      <c r="X664" s="98"/>
      <c r="Y664" s="98"/>
      <c r="Z664" s="98"/>
      <c r="AA664" s="98"/>
      <c r="AB664" s="98"/>
      <c r="AC664" s="98"/>
      <c r="AD664" s="98"/>
      <c r="AE664" s="98"/>
      <c r="AF664" s="98"/>
      <c r="AG664" s="98"/>
      <c r="AH664" s="98"/>
      <c r="AI664" s="98"/>
      <c r="AJ664" s="98"/>
      <c r="AK664" s="98"/>
      <c r="AL664" s="98"/>
      <c r="AM664" s="98"/>
    </row>
    <row r="665" spans="1:39" ht="38.25" x14ac:dyDescent="0.2">
      <c r="A665" s="110" t="s">
        <v>497</v>
      </c>
      <c r="B665" s="111" t="s">
        <v>664</v>
      </c>
      <c r="C665" s="110" t="s">
        <v>9</v>
      </c>
      <c r="D665" s="110" t="s">
        <v>665</v>
      </c>
      <c r="E665" s="206" t="s">
        <v>510</v>
      </c>
      <c r="F665" s="206"/>
      <c r="G665" s="112" t="s">
        <v>511</v>
      </c>
      <c r="H665" s="113">
        <v>1.6999999999999999E-3</v>
      </c>
      <c r="I665" s="114">
        <v>117.92</v>
      </c>
      <c r="J665" s="114">
        <v>0.2</v>
      </c>
      <c r="K665" s="98"/>
      <c r="L665" s="98"/>
      <c r="M665" s="98"/>
      <c r="N665" s="98"/>
      <c r="O665" s="98"/>
      <c r="P665" s="98"/>
      <c r="Q665" s="98"/>
      <c r="R665" s="98"/>
      <c r="S665" s="98"/>
      <c r="T665" s="98"/>
      <c r="U665" s="98"/>
      <c r="V665" s="98"/>
      <c r="W665" s="98"/>
      <c r="X665" s="98"/>
      <c r="Y665" s="98"/>
      <c r="Z665" s="98"/>
      <c r="AA665" s="98"/>
      <c r="AB665" s="98"/>
      <c r="AC665" s="98"/>
      <c r="AD665" s="98"/>
      <c r="AE665" s="98"/>
      <c r="AF665" s="98"/>
      <c r="AG665" s="98"/>
      <c r="AH665" s="98"/>
      <c r="AI665" s="98"/>
      <c r="AJ665" s="98"/>
      <c r="AK665" s="98"/>
      <c r="AL665" s="98"/>
      <c r="AM665" s="98"/>
    </row>
    <row r="666" spans="1:39" ht="76.5" x14ac:dyDescent="0.2">
      <c r="A666" s="110" t="s">
        <v>497</v>
      </c>
      <c r="B666" s="111" t="s">
        <v>666</v>
      </c>
      <c r="C666" s="110" t="s">
        <v>9</v>
      </c>
      <c r="D666" s="110" t="s">
        <v>667</v>
      </c>
      <c r="E666" s="206" t="s">
        <v>510</v>
      </c>
      <c r="F666" s="206"/>
      <c r="G666" s="112" t="s">
        <v>511</v>
      </c>
      <c r="H666" s="113">
        <v>1E-3</v>
      </c>
      <c r="I666" s="114">
        <v>247.34</v>
      </c>
      <c r="J666" s="114">
        <v>0.24</v>
      </c>
      <c r="K666" s="98"/>
      <c r="L666" s="98"/>
      <c r="M666" s="98"/>
      <c r="N666" s="98"/>
      <c r="O666" s="98"/>
      <c r="P666" s="98"/>
      <c r="Q666" s="98"/>
      <c r="R666" s="98"/>
      <c r="S666" s="98"/>
      <c r="T666" s="98"/>
      <c r="U666" s="98"/>
      <c r="V666" s="98"/>
      <c r="W666" s="98"/>
      <c r="X666" s="98"/>
      <c r="Y666" s="98"/>
      <c r="Z666" s="98"/>
      <c r="AA666" s="98"/>
      <c r="AB666" s="98"/>
      <c r="AC666" s="98"/>
      <c r="AD666" s="98"/>
      <c r="AE666" s="98"/>
      <c r="AF666" s="98"/>
      <c r="AG666" s="98"/>
      <c r="AH666" s="98"/>
      <c r="AI666" s="98"/>
      <c r="AJ666" s="98"/>
      <c r="AK666" s="98"/>
      <c r="AL666" s="98"/>
      <c r="AM666" s="98"/>
    </row>
    <row r="667" spans="1:39" ht="38.25" x14ac:dyDescent="0.2">
      <c r="A667" s="110" t="s">
        <v>497</v>
      </c>
      <c r="B667" s="111" t="s">
        <v>1085</v>
      </c>
      <c r="C667" s="110" t="s">
        <v>9</v>
      </c>
      <c r="D667" s="110" t="s">
        <v>1086</v>
      </c>
      <c r="E667" s="206" t="s">
        <v>510</v>
      </c>
      <c r="F667" s="206"/>
      <c r="G667" s="112" t="s">
        <v>516</v>
      </c>
      <c r="H667" s="113">
        <v>4.0000000000000001E-3</v>
      </c>
      <c r="I667" s="114">
        <v>4.8899999999999997</v>
      </c>
      <c r="J667" s="114">
        <v>0.01</v>
      </c>
      <c r="K667" s="98"/>
      <c r="L667" s="98"/>
      <c r="M667" s="98"/>
      <c r="N667" s="98"/>
      <c r="O667" s="98"/>
      <c r="P667" s="98"/>
      <c r="Q667" s="98"/>
      <c r="R667" s="98"/>
      <c r="S667" s="98"/>
      <c r="T667" s="98"/>
      <c r="U667" s="98"/>
      <c r="V667" s="98"/>
      <c r="W667" s="98"/>
      <c r="X667" s="98"/>
      <c r="Y667" s="98"/>
      <c r="Z667" s="98"/>
      <c r="AA667" s="98"/>
      <c r="AB667" s="98"/>
      <c r="AC667" s="98"/>
      <c r="AD667" s="98"/>
      <c r="AE667" s="98"/>
      <c r="AF667" s="98"/>
      <c r="AG667" s="98"/>
      <c r="AH667" s="98"/>
      <c r="AI667" s="98"/>
      <c r="AJ667" s="98"/>
      <c r="AK667" s="98"/>
      <c r="AL667" s="98"/>
      <c r="AM667" s="98"/>
    </row>
    <row r="668" spans="1:39" ht="38.25" x14ac:dyDescent="0.2">
      <c r="A668" s="110" t="s">
        <v>497</v>
      </c>
      <c r="B668" s="111" t="s">
        <v>668</v>
      </c>
      <c r="C668" s="110" t="s">
        <v>9</v>
      </c>
      <c r="D668" s="110" t="s">
        <v>669</v>
      </c>
      <c r="E668" s="206" t="s">
        <v>510</v>
      </c>
      <c r="F668" s="206"/>
      <c r="G668" s="112" t="s">
        <v>516</v>
      </c>
      <c r="H668" s="113">
        <v>4.1000000000000003E-3</v>
      </c>
      <c r="I668" s="114">
        <v>35.46</v>
      </c>
      <c r="J668" s="114">
        <v>0.14000000000000001</v>
      </c>
      <c r="K668" s="98"/>
      <c r="L668" s="98"/>
      <c r="M668" s="98"/>
      <c r="N668" s="98"/>
      <c r="O668" s="98"/>
      <c r="P668" s="98"/>
      <c r="Q668" s="98"/>
      <c r="R668" s="98"/>
      <c r="S668" s="98"/>
      <c r="T668" s="98"/>
      <c r="U668" s="98"/>
      <c r="V668" s="98"/>
      <c r="W668" s="98"/>
      <c r="X668" s="98"/>
      <c r="Y668" s="98"/>
      <c r="Z668" s="98"/>
      <c r="AA668" s="98"/>
      <c r="AB668" s="98"/>
      <c r="AC668" s="98"/>
      <c r="AD668" s="98"/>
      <c r="AE668" s="98"/>
      <c r="AF668" s="98"/>
      <c r="AG668" s="98"/>
      <c r="AH668" s="98"/>
      <c r="AI668" s="98"/>
      <c r="AJ668" s="98"/>
      <c r="AK668" s="98"/>
      <c r="AL668" s="98"/>
      <c r="AM668" s="98"/>
    </row>
    <row r="669" spans="1:39" ht="76.5" x14ac:dyDescent="0.2">
      <c r="A669" s="110" t="s">
        <v>497</v>
      </c>
      <c r="B669" s="111" t="s">
        <v>670</v>
      </c>
      <c r="C669" s="110" t="s">
        <v>9</v>
      </c>
      <c r="D669" s="110" t="s">
        <v>671</v>
      </c>
      <c r="E669" s="206" t="s">
        <v>510</v>
      </c>
      <c r="F669" s="206"/>
      <c r="G669" s="112" t="s">
        <v>516</v>
      </c>
      <c r="H669" s="113">
        <v>4.8999999999999998E-3</v>
      </c>
      <c r="I669" s="114">
        <v>51.28</v>
      </c>
      <c r="J669" s="114">
        <v>0.25</v>
      </c>
      <c r="K669" s="98"/>
      <c r="L669" s="98"/>
      <c r="M669" s="98"/>
      <c r="N669" s="98"/>
      <c r="O669" s="98"/>
      <c r="P669" s="98"/>
      <c r="Q669" s="98"/>
      <c r="R669" s="98"/>
      <c r="S669" s="98"/>
      <c r="T669" s="98"/>
      <c r="U669" s="98"/>
      <c r="V669" s="98"/>
      <c r="W669" s="98"/>
      <c r="X669" s="98"/>
      <c r="Y669" s="98"/>
      <c r="Z669" s="98"/>
      <c r="AA669" s="98"/>
      <c r="AB669" s="98"/>
      <c r="AC669" s="98"/>
      <c r="AD669" s="98"/>
      <c r="AE669" s="98"/>
      <c r="AF669" s="98"/>
      <c r="AG669" s="98"/>
      <c r="AH669" s="98"/>
      <c r="AI669" s="98"/>
      <c r="AJ669" s="98"/>
      <c r="AK669" s="98"/>
      <c r="AL669" s="98"/>
      <c r="AM669" s="98"/>
    </row>
    <row r="670" spans="1:39" ht="14.25" customHeight="1" x14ac:dyDescent="0.2">
      <c r="A670" s="110" t="s">
        <v>497</v>
      </c>
      <c r="B670" s="111" t="s">
        <v>517</v>
      </c>
      <c r="C670" s="110" t="s">
        <v>9</v>
      </c>
      <c r="D670" s="110" t="s">
        <v>518</v>
      </c>
      <c r="E670" s="206" t="s">
        <v>496</v>
      </c>
      <c r="F670" s="206"/>
      <c r="G670" s="112" t="s">
        <v>519</v>
      </c>
      <c r="H670" s="113">
        <v>5.7999999999999996E-3</v>
      </c>
      <c r="I670" s="114">
        <v>16.37</v>
      </c>
      <c r="J670" s="114">
        <v>0.09</v>
      </c>
      <c r="K670" s="98"/>
      <c r="L670" s="98"/>
      <c r="M670" s="98"/>
      <c r="N670" s="98"/>
      <c r="O670" s="98"/>
      <c r="P670" s="98"/>
      <c r="Q670" s="98"/>
      <c r="R670" s="98"/>
      <c r="S670" s="98"/>
      <c r="T670" s="98"/>
      <c r="U670" s="98"/>
      <c r="V670" s="98"/>
      <c r="W670" s="98"/>
      <c r="X670" s="98"/>
      <c r="Y670" s="98"/>
      <c r="Z670" s="98"/>
      <c r="AA670" s="98"/>
      <c r="AB670" s="98"/>
      <c r="AC670" s="98"/>
      <c r="AD670" s="98"/>
      <c r="AE670" s="98"/>
      <c r="AF670" s="98"/>
      <c r="AG670" s="98"/>
      <c r="AH670" s="98"/>
      <c r="AI670" s="98"/>
      <c r="AJ670" s="98"/>
      <c r="AK670" s="98"/>
      <c r="AL670" s="98"/>
      <c r="AM670" s="98"/>
    </row>
    <row r="671" spans="1:39" ht="25.5" x14ac:dyDescent="0.2">
      <c r="A671" s="110" t="s">
        <v>498</v>
      </c>
      <c r="B671" s="111" t="s">
        <v>1087</v>
      </c>
      <c r="C671" s="110" t="s">
        <v>25</v>
      </c>
      <c r="D671" s="110" t="s">
        <v>1088</v>
      </c>
      <c r="E671" s="206" t="s">
        <v>500</v>
      </c>
      <c r="F671" s="206"/>
      <c r="G671" s="112" t="s">
        <v>694</v>
      </c>
      <c r="H671" s="113">
        <v>1.1999999999999999E-3</v>
      </c>
      <c r="I671" s="114">
        <v>5887.45</v>
      </c>
      <c r="J671" s="114">
        <v>7.06</v>
      </c>
      <c r="K671" s="98"/>
      <c r="L671" s="98"/>
      <c r="M671" s="98"/>
      <c r="N671" s="98"/>
      <c r="O671" s="98"/>
      <c r="P671" s="98"/>
      <c r="Q671" s="98"/>
      <c r="R671" s="98"/>
      <c r="S671" s="98"/>
      <c r="T671" s="98"/>
      <c r="U671" s="98"/>
      <c r="V671" s="98"/>
      <c r="W671" s="98"/>
      <c r="X671" s="98"/>
      <c r="Y671" s="98"/>
      <c r="Z671" s="98"/>
      <c r="AA671" s="98"/>
      <c r="AB671" s="98"/>
      <c r="AC671" s="98"/>
      <c r="AD671" s="98"/>
      <c r="AE671" s="98"/>
      <c r="AF671" s="98"/>
      <c r="AG671" s="98"/>
      <c r="AH671" s="98"/>
      <c r="AI671" s="98"/>
      <c r="AJ671" s="98"/>
      <c r="AK671" s="98"/>
      <c r="AL671" s="98"/>
      <c r="AM671" s="98"/>
    </row>
    <row r="672" spans="1:39" x14ac:dyDescent="0.2">
      <c r="A672" s="115"/>
      <c r="B672" s="115"/>
      <c r="C672" s="115"/>
      <c r="D672" s="115"/>
      <c r="E672" s="115" t="s">
        <v>502</v>
      </c>
      <c r="F672" s="116">
        <v>0.2</v>
      </c>
      <c r="G672" s="115" t="s">
        <v>503</v>
      </c>
      <c r="H672" s="116">
        <v>0</v>
      </c>
      <c r="I672" s="115" t="s">
        <v>504</v>
      </c>
      <c r="J672" s="116">
        <v>0.2</v>
      </c>
      <c r="K672" s="98"/>
      <c r="L672" s="98"/>
      <c r="M672" s="98"/>
      <c r="N672" s="98"/>
      <c r="O672" s="98"/>
      <c r="P672" s="98"/>
      <c r="Q672" s="98"/>
      <c r="R672" s="98"/>
      <c r="S672" s="98"/>
      <c r="T672" s="98"/>
      <c r="U672" s="98"/>
      <c r="V672" s="98"/>
      <c r="W672" s="98"/>
      <c r="X672" s="98"/>
      <c r="Y672" s="98"/>
      <c r="Z672" s="98"/>
      <c r="AA672" s="98"/>
      <c r="AB672" s="98"/>
      <c r="AC672" s="98"/>
      <c r="AD672" s="98"/>
      <c r="AE672" s="98"/>
      <c r="AF672" s="98"/>
      <c r="AG672" s="98"/>
      <c r="AH672" s="98"/>
      <c r="AI672" s="98"/>
      <c r="AJ672" s="98"/>
      <c r="AK672" s="98"/>
      <c r="AL672" s="98"/>
      <c r="AM672" s="98"/>
    </row>
    <row r="673" spans="1:39" x14ac:dyDescent="0.2">
      <c r="A673" s="115"/>
      <c r="B673" s="115"/>
      <c r="C673" s="115"/>
      <c r="D673" s="115"/>
      <c r="E673" s="115" t="s">
        <v>505</v>
      </c>
      <c r="F673" s="116">
        <v>2.09</v>
      </c>
      <c r="G673" s="115"/>
      <c r="H673" s="207" t="s">
        <v>506</v>
      </c>
      <c r="I673" s="207"/>
      <c r="J673" s="116">
        <v>10.1</v>
      </c>
      <c r="K673" s="98"/>
      <c r="L673" s="98"/>
      <c r="M673" s="98"/>
      <c r="N673" s="98"/>
      <c r="O673" s="98"/>
      <c r="P673" s="98"/>
      <c r="Q673" s="98"/>
      <c r="R673" s="98"/>
      <c r="S673" s="98"/>
      <c r="T673" s="98"/>
      <c r="U673" s="98"/>
      <c r="V673" s="98"/>
      <c r="W673" s="98"/>
      <c r="X673" s="98"/>
      <c r="Y673" s="98"/>
      <c r="Z673" s="98"/>
      <c r="AA673" s="98"/>
      <c r="AB673" s="98"/>
      <c r="AC673" s="98"/>
      <c r="AD673" s="98"/>
      <c r="AE673" s="98"/>
      <c r="AF673" s="98"/>
      <c r="AG673" s="98"/>
      <c r="AH673" s="98"/>
      <c r="AI673" s="98"/>
      <c r="AJ673" s="98"/>
      <c r="AK673" s="98"/>
      <c r="AL673" s="98"/>
      <c r="AM673" s="98"/>
    </row>
    <row r="674" spans="1:39" ht="15" thickBot="1" x14ac:dyDescent="0.25">
      <c r="A674" s="117"/>
      <c r="B674" s="117"/>
      <c r="C674" s="117"/>
      <c r="D674" s="117"/>
      <c r="E674" s="117"/>
      <c r="F674" s="117"/>
      <c r="G674" s="117" t="s">
        <v>507</v>
      </c>
      <c r="H674" s="118">
        <v>6796.9</v>
      </c>
      <c r="I674" s="117" t="s">
        <v>508</v>
      </c>
      <c r="J674" s="119">
        <v>68648.69</v>
      </c>
      <c r="K674" s="98"/>
      <c r="L674" s="98"/>
      <c r="M674" s="98"/>
      <c r="N674" s="98"/>
      <c r="O674" s="98"/>
      <c r="P674" s="98"/>
      <c r="Q674" s="98"/>
      <c r="R674" s="98"/>
      <c r="S674" s="98"/>
      <c r="T674" s="98"/>
      <c r="U674" s="98"/>
      <c r="V674" s="98"/>
      <c r="W674" s="98"/>
      <c r="X674" s="98"/>
      <c r="Y674" s="98"/>
      <c r="Z674" s="98"/>
      <c r="AA674" s="98"/>
      <c r="AB674" s="98"/>
      <c r="AC674" s="98"/>
      <c r="AD674" s="98"/>
      <c r="AE674" s="98"/>
      <c r="AF674" s="98"/>
      <c r="AG674" s="98"/>
      <c r="AH674" s="98"/>
      <c r="AI674" s="98"/>
      <c r="AJ674" s="98"/>
      <c r="AK674" s="98"/>
      <c r="AL674" s="98"/>
      <c r="AM674" s="98"/>
    </row>
    <row r="675" spans="1:39" ht="15" thickTop="1" x14ac:dyDescent="0.2">
      <c r="A675" s="120"/>
      <c r="B675" s="120"/>
      <c r="C675" s="120"/>
      <c r="D675" s="120"/>
      <c r="E675" s="120"/>
      <c r="F675" s="120"/>
      <c r="G675" s="120"/>
      <c r="H675" s="120"/>
      <c r="I675" s="120"/>
      <c r="J675" s="120"/>
      <c r="K675" s="98"/>
      <c r="L675" s="98"/>
      <c r="M675" s="98"/>
      <c r="N675" s="98"/>
      <c r="O675" s="98"/>
      <c r="P675" s="98"/>
      <c r="Q675" s="98"/>
      <c r="R675" s="98"/>
      <c r="S675" s="98"/>
      <c r="T675" s="98"/>
      <c r="U675" s="98"/>
      <c r="V675" s="98"/>
      <c r="W675" s="98"/>
      <c r="X675" s="98"/>
      <c r="Y675" s="98"/>
      <c r="Z675" s="98"/>
      <c r="AA675" s="98"/>
      <c r="AB675" s="98"/>
      <c r="AC675" s="98"/>
      <c r="AD675" s="98"/>
      <c r="AE675" s="98"/>
      <c r="AF675" s="98"/>
      <c r="AG675" s="98"/>
      <c r="AH675" s="98"/>
      <c r="AI675" s="98"/>
      <c r="AJ675" s="98"/>
      <c r="AK675" s="98"/>
      <c r="AL675" s="98"/>
      <c r="AM675" s="98"/>
    </row>
    <row r="676" spans="1:39" ht="15" x14ac:dyDescent="0.2">
      <c r="A676" s="106" t="s">
        <v>107</v>
      </c>
      <c r="B676" s="107" t="s">
        <v>393</v>
      </c>
      <c r="C676" s="106" t="s">
        <v>491</v>
      </c>
      <c r="D676" s="106" t="s">
        <v>394</v>
      </c>
      <c r="E676" s="208" t="s">
        <v>436</v>
      </c>
      <c r="F676" s="208"/>
      <c r="G676" s="108" t="s">
        <v>492</v>
      </c>
      <c r="H676" s="107" t="s">
        <v>493</v>
      </c>
      <c r="I676" s="107" t="s">
        <v>494</v>
      </c>
      <c r="J676" s="107" t="s">
        <v>472</v>
      </c>
      <c r="K676" s="98"/>
      <c r="L676" s="98"/>
      <c r="M676" s="98"/>
      <c r="N676" s="98"/>
      <c r="O676" s="98"/>
      <c r="P676" s="98"/>
      <c r="Q676" s="98"/>
      <c r="R676" s="98"/>
      <c r="S676" s="98"/>
      <c r="T676" s="98"/>
      <c r="U676" s="98"/>
      <c r="V676" s="98"/>
      <c r="W676" s="98"/>
      <c r="X676" s="98"/>
      <c r="Y676" s="98"/>
      <c r="Z676" s="98"/>
      <c r="AA676" s="98"/>
      <c r="AB676" s="98"/>
      <c r="AC676" s="98"/>
      <c r="AD676" s="98"/>
      <c r="AE676" s="98"/>
      <c r="AF676" s="98"/>
      <c r="AG676" s="98"/>
      <c r="AH676" s="98"/>
      <c r="AI676" s="98"/>
      <c r="AJ676" s="98"/>
      <c r="AK676" s="98"/>
      <c r="AL676" s="98"/>
      <c r="AM676" s="98"/>
    </row>
    <row r="677" spans="1:39" ht="25.5" x14ac:dyDescent="0.2">
      <c r="A677" s="127" t="s">
        <v>495</v>
      </c>
      <c r="B677" s="128" t="s">
        <v>108</v>
      </c>
      <c r="C677" s="127" t="s">
        <v>25</v>
      </c>
      <c r="D677" s="127" t="s">
        <v>906</v>
      </c>
      <c r="E677" s="205" t="s">
        <v>653</v>
      </c>
      <c r="F677" s="205"/>
      <c r="G677" s="129" t="s">
        <v>28</v>
      </c>
      <c r="H677" s="130">
        <v>1</v>
      </c>
      <c r="I677" s="131">
        <v>2.4700000000000002</v>
      </c>
      <c r="J677" s="131">
        <v>2.4700000000000002</v>
      </c>
      <c r="K677" s="98"/>
      <c r="L677" s="98"/>
      <c r="M677" s="98"/>
      <c r="N677" s="98"/>
      <c r="O677" s="98"/>
      <c r="P677" s="98"/>
      <c r="Q677" s="98"/>
      <c r="R677" s="98"/>
      <c r="S677" s="98"/>
      <c r="T677" s="98"/>
      <c r="U677" s="98"/>
      <c r="V677" s="98"/>
      <c r="W677" s="98"/>
      <c r="X677" s="98"/>
      <c r="Y677" s="98"/>
      <c r="Z677" s="98"/>
      <c r="AA677" s="98"/>
      <c r="AB677" s="98"/>
      <c r="AC677" s="98"/>
      <c r="AD677" s="98"/>
      <c r="AE677" s="98"/>
      <c r="AF677" s="98"/>
      <c r="AG677" s="98"/>
      <c r="AH677" s="98"/>
      <c r="AI677" s="98"/>
      <c r="AJ677" s="98"/>
      <c r="AK677" s="98"/>
      <c r="AL677" s="98"/>
      <c r="AM677" s="98"/>
    </row>
    <row r="678" spans="1:39" ht="76.5" x14ac:dyDescent="0.2">
      <c r="A678" s="110" t="s">
        <v>497</v>
      </c>
      <c r="B678" s="111" t="s">
        <v>666</v>
      </c>
      <c r="C678" s="110" t="s">
        <v>9</v>
      </c>
      <c r="D678" s="110" t="s">
        <v>667</v>
      </c>
      <c r="E678" s="206" t="s">
        <v>510</v>
      </c>
      <c r="F678" s="206"/>
      <c r="G678" s="112" t="s">
        <v>511</v>
      </c>
      <c r="H678" s="113">
        <v>1.8E-3</v>
      </c>
      <c r="I678" s="114">
        <v>247.34</v>
      </c>
      <c r="J678" s="114">
        <v>0.44</v>
      </c>
      <c r="K678" s="98"/>
      <c r="L678" s="98"/>
      <c r="M678" s="98"/>
      <c r="N678" s="98"/>
      <c r="O678" s="98"/>
      <c r="P678" s="98"/>
      <c r="Q678" s="98"/>
      <c r="R678" s="98"/>
      <c r="S678" s="98"/>
      <c r="T678" s="98"/>
      <c r="U678" s="98"/>
      <c r="V678" s="98"/>
      <c r="W678" s="98"/>
      <c r="X678" s="98"/>
      <c r="Y678" s="98"/>
      <c r="Z678" s="98"/>
      <c r="AA678" s="98"/>
      <c r="AB678" s="98"/>
      <c r="AC678" s="98"/>
      <c r="AD678" s="98"/>
      <c r="AE678" s="98"/>
      <c r="AF678" s="98"/>
      <c r="AG678" s="98"/>
      <c r="AH678" s="98"/>
      <c r="AI678" s="98"/>
      <c r="AJ678" s="98"/>
      <c r="AK678" s="98"/>
      <c r="AL678" s="98"/>
      <c r="AM678" s="98"/>
    </row>
    <row r="679" spans="1:39" ht="38.25" x14ac:dyDescent="0.2">
      <c r="A679" s="110" t="s">
        <v>497</v>
      </c>
      <c r="B679" s="111" t="s">
        <v>672</v>
      </c>
      <c r="C679" s="110" t="s">
        <v>9</v>
      </c>
      <c r="D679" s="110" t="s">
        <v>673</v>
      </c>
      <c r="E679" s="206" t="s">
        <v>510</v>
      </c>
      <c r="F679" s="206"/>
      <c r="G679" s="112" t="s">
        <v>511</v>
      </c>
      <c r="H679" s="113">
        <v>4.0000000000000002E-4</v>
      </c>
      <c r="I679" s="114">
        <v>167.91</v>
      </c>
      <c r="J679" s="114">
        <v>0.06</v>
      </c>
      <c r="K679" s="98"/>
      <c r="L679" s="98"/>
      <c r="M679" s="98"/>
      <c r="N679" s="98"/>
      <c r="O679" s="98"/>
      <c r="P679" s="98"/>
      <c r="Q679" s="98"/>
      <c r="R679" s="98"/>
      <c r="S679" s="98"/>
      <c r="T679" s="98"/>
      <c r="U679" s="98"/>
      <c r="V679" s="98"/>
      <c r="W679" s="98"/>
      <c r="X679" s="98"/>
      <c r="Y679" s="98"/>
      <c r="Z679" s="98"/>
      <c r="AA679" s="98"/>
      <c r="AB679" s="98"/>
      <c r="AC679" s="98"/>
      <c r="AD679" s="98"/>
      <c r="AE679" s="98"/>
      <c r="AF679" s="98"/>
      <c r="AG679" s="98"/>
      <c r="AH679" s="98"/>
      <c r="AI679" s="98"/>
      <c r="AJ679" s="98"/>
      <c r="AK679" s="98"/>
      <c r="AL679" s="98"/>
      <c r="AM679" s="98"/>
    </row>
    <row r="680" spans="1:39" ht="38.25" x14ac:dyDescent="0.2">
      <c r="A680" s="110" t="s">
        <v>497</v>
      </c>
      <c r="B680" s="111" t="s">
        <v>674</v>
      </c>
      <c r="C680" s="110" t="s">
        <v>9</v>
      </c>
      <c r="D680" s="110" t="s">
        <v>675</v>
      </c>
      <c r="E680" s="206" t="s">
        <v>510</v>
      </c>
      <c r="F680" s="206"/>
      <c r="G680" s="112" t="s">
        <v>516</v>
      </c>
      <c r="H680" s="113">
        <v>1.5E-3</v>
      </c>
      <c r="I680" s="114">
        <v>46.21</v>
      </c>
      <c r="J680" s="114">
        <v>0.06</v>
      </c>
      <c r="K680" s="98"/>
      <c r="L680" s="98"/>
      <c r="M680" s="98"/>
      <c r="N680" s="98"/>
      <c r="O680" s="98"/>
      <c r="P680" s="98"/>
      <c r="Q680" s="98"/>
      <c r="R680" s="98"/>
      <c r="S680" s="98"/>
      <c r="T680" s="98"/>
      <c r="U680" s="98"/>
      <c r="V680" s="98"/>
      <c r="W680" s="98"/>
      <c r="X680" s="98"/>
      <c r="Y680" s="98"/>
      <c r="Z680" s="98"/>
      <c r="AA680" s="98"/>
      <c r="AB680" s="98"/>
      <c r="AC680" s="98"/>
      <c r="AD680" s="98"/>
      <c r="AE680" s="98"/>
      <c r="AF680" s="98"/>
      <c r="AG680" s="98"/>
      <c r="AH680" s="98"/>
      <c r="AI680" s="98"/>
      <c r="AJ680" s="98"/>
      <c r="AK680" s="98"/>
      <c r="AL680" s="98"/>
      <c r="AM680" s="98"/>
    </row>
    <row r="681" spans="1:39" x14ac:dyDescent="0.2">
      <c r="A681" s="110" t="s">
        <v>497</v>
      </c>
      <c r="B681" s="111" t="s">
        <v>517</v>
      </c>
      <c r="C681" s="110" t="s">
        <v>9</v>
      </c>
      <c r="D681" s="110" t="s">
        <v>518</v>
      </c>
      <c r="E681" s="206" t="s">
        <v>496</v>
      </c>
      <c r="F681" s="206"/>
      <c r="G681" s="112" t="s">
        <v>519</v>
      </c>
      <c r="H681" s="113">
        <v>1.09E-2</v>
      </c>
      <c r="I681" s="114">
        <v>16.37</v>
      </c>
      <c r="J681" s="114">
        <v>0.17</v>
      </c>
      <c r="K681" s="98"/>
      <c r="L681" s="98"/>
      <c r="M681" s="98"/>
      <c r="N681" s="98"/>
      <c r="O681" s="98"/>
      <c r="P681" s="98"/>
      <c r="Q681" s="98"/>
      <c r="R681" s="98"/>
      <c r="S681" s="98"/>
      <c r="T681" s="98"/>
      <c r="U681" s="98"/>
      <c r="V681" s="98"/>
      <c r="W681" s="98"/>
      <c r="X681" s="98"/>
      <c r="Y681" s="98"/>
      <c r="Z681" s="98"/>
      <c r="AA681" s="98"/>
      <c r="AB681" s="98"/>
      <c r="AC681" s="98"/>
      <c r="AD681" s="98"/>
      <c r="AE681" s="98"/>
      <c r="AF681" s="98"/>
      <c r="AG681" s="98"/>
      <c r="AH681" s="98"/>
      <c r="AI681" s="98"/>
      <c r="AJ681" s="98"/>
      <c r="AK681" s="98"/>
      <c r="AL681" s="98"/>
      <c r="AM681" s="98"/>
    </row>
    <row r="682" spans="1:39" ht="25.5" x14ac:dyDescent="0.2">
      <c r="A682" s="110" t="s">
        <v>498</v>
      </c>
      <c r="B682" s="111" t="s">
        <v>1089</v>
      </c>
      <c r="C682" s="110" t="s">
        <v>25</v>
      </c>
      <c r="D682" s="110" t="s">
        <v>1090</v>
      </c>
      <c r="E682" s="206" t="s">
        <v>500</v>
      </c>
      <c r="F682" s="206"/>
      <c r="G682" s="112" t="s">
        <v>694</v>
      </c>
      <c r="H682" s="113">
        <v>4.4999999999999999E-4</v>
      </c>
      <c r="I682" s="114">
        <v>3877.79</v>
      </c>
      <c r="J682" s="114">
        <v>1.74</v>
      </c>
      <c r="K682" s="98"/>
      <c r="L682" s="98"/>
      <c r="M682" s="98"/>
      <c r="N682" s="98"/>
      <c r="O682" s="98"/>
      <c r="P682" s="98"/>
      <c r="Q682" s="98"/>
      <c r="R682" s="98"/>
      <c r="S682" s="98"/>
      <c r="T682" s="98"/>
      <c r="U682" s="98"/>
      <c r="V682" s="98"/>
      <c r="W682" s="98"/>
      <c r="X682" s="98"/>
      <c r="Y682" s="98"/>
      <c r="Z682" s="98"/>
      <c r="AA682" s="98"/>
      <c r="AB682" s="98"/>
      <c r="AC682" s="98"/>
      <c r="AD682" s="98"/>
      <c r="AE682" s="98"/>
      <c r="AF682" s="98"/>
      <c r="AG682" s="98"/>
      <c r="AH682" s="98"/>
      <c r="AI682" s="98"/>
      <c r="AJ682" s="98"/>
      <c r="AK682" s="98"/>
      <c r="AL682" s="98"/>
      <c r="AM682" s="98"/>
    </row>
    <row r="683" spans="1:39" x14ac:dyDescent="0.2">
      <c r="A683" s="115"/>
      <c r="B683" s="115"/>
      <c r="C683" s="115"/>
      <c r="D683" s="115"/>
      <c r="E683" s="115" t="s">
        <v>502</v>
      </c>
      <c r="F683" s="116">
        <v>0.16</v>
      </c>
      <c r="G683" s="115" t="s">
        <v>503</v>
      </c>
      <c r="H683" s="116">
        <v>0</v>
      </c>
      <c r="I683" s="115" t="s">
        <v>504</v>
      </c>
      <c r="J683" s="116">
        <v>0.16</v>
      </c>
      <c r="K683" s="98"/>
      <c r="L683" s="98"/>
      <c r="M683" s="98"/>
      <c r="N683" s="98"/>
      <c r="O683" s="98"/>
      <c r="P683" s="98"/>
      <c r="Q683" s="98"/>
      <c r="R683" s="98"/>
      <c r="S683" s="98"/>
      <c r="T683" s="98"/>
      <c r="U683" s="98"/>
      <c r="V683" s="98"/>
      <c r="W683" s="98"/>
      <c r="X683" s="98"/>
      <c r="Y683" s="98"/>
      <c r="Z683" s="98"/>
      <c r="AA683" s="98"/>
      <c r="AB683" s="98"/>
      <c r="AC683" s="98"/>
      <c r="AD683" s="98"/>
      <c r="AE683" s="98"/>
      <c r="AF683" s="98"/>
      <c r="AG683" s="98"/>
      <c r="AH683" s="98"/>
      <c r="AI683" s="98"/>
      <c r="AJ683" s="98"/>
      <c r="AK683" s="98"/>
      <c r="AL683" s="98"/>
      <c r="AM683" s="98"/>
    </row>
    <row r="684" spans="1:39" ht="14.25" customHeight="1" x14ac:dyDescent="0.2">
      <c r="A684" s="115"/>
      <c r="B684" s="115"/>
      <c r="C684" s="115"/>
      <c r="D684" s="115"/>
      <c r="E684" s="115" t="s">
        <v>505</v>
      </c>
      <c r="F684" s="116">
        <v>0.64</v>
      </c>
      <c r="G684" s="115"/>
      <c r="H684" s="207" t="s">
        <v>506</v>
      </c>
      <c r="I684" s="207"/>
      <c r="J684" s="116">
        <v>3.11</v>
      </c>
      <c r="K684" s="98"/>
      <c r="L684" s="98"/>
      <c r="M684" s="98"/>
      <c r="N684" s="98"/>
      <c r="O684" s="98"/>
      <c r="P684" s="98"/>
      <c r="Q684" s="98"/>
      <c r="R684" s="98"/>
      <c r="S684" s="98"/>
      <c r="T684" s="98"/>
      <c r="U684" s="98"/>
      <c r="V684" s="98"/>
      <c r="W684" s="98"/>
      <c r="X684" s="98"/>
      <c r="Y684" s="98"/>
      <c r="Z684" s="98"/>
      <c r="AA684" s="98"/>
      <c r="AB684" s="98"/>
      <c r="AC684" s="98"/>
      <c r="AD684" s="98"/>
      <c r="AE684" s="98"/>
      <c r="AF684" s="98"/>
      <c r="AG684" s="98"/>
      <c r="AH684" s="98"/>
      <c r="AI684" s="98"/>
      <c r="AJ684" s="98"/>
      <c r="AK684" s="98"/>
      <c r="AL684" s="98"/>
      <c r="AM684" s="98"/>
    </row>
    <row r="685" spans="1:39" ht="15" thickBot="1" x14ac:dyDescent="0.25">
      <c r="A685" s="117"/>
      <c r="B685" s="117"/>
      <c r="C685" s="117"/>
      <c r="D685" s="117"/>
      <c r="E685" s="117"/>
      <c r="F685" s="117"/>
      <c r="G685" s="117" t="s">
        <v>507</v>
      </c>
      <c r="H685" s="118">
        <v>5970.47</v>
      </c>
      <c r="I685" s="117" t="s">
        <v>508</v>
      </c>
      <c r="J685" s="119">
        <v>18568.16</v>
      </c>
      <c r="K685" s="98"/>
      <c r="L685" s="98"/>
      <c r="M685" s="98"/>
      <c r="N685" s="98"/>
      <c r="O685" s="98"/>
      <c r="P685" s="98"/>
      <c r="Q685" s="98"/>
      <c r="R685" s="98"/>
      <c r="S685" s="98"/>
      <c r="T685" s="98"/>
      <c r="U685" s="98"/>
      <c r="V685" s="98"/>
      <c r="W685" s="98"/>
      <c r="X685" s="98"/>
      <c r="Y685" s="98"/>
      <c r="Z685" s="98"/>
      <c r="AA685" s="98"/>
      <c r="AB685" s="98"/>
      <c r="AC685" s="98"/>
      <c r="AD685" s="98"/>
      <c r="AE685" s="98"/>
      <c r="AF685" s="98"/>
      <c r="AG685" s="98"/>
      <c r="AH685" s="98"/>
      <c r="AI685" s="98"/>
      <c r="AJ685" s="98"/>
      <c r="AK685" s="98"/>
      <c r="AL685" s="98"/>
      <c r="AM685" s="98"/>
    </row>
    <row r="686" spans="1:39" ht="15" thickTop="1" x14ac:dyDescent="0.2">
      <c r="A686" s="120"/>
      <c r="B686" s="120"/>
      <c r="C686" s="120"/>
      <c r="D686" s="120"/>
      <c r="E686" s="120"/>
      <c r="F686" s="120"/>
      <c r="G686" s="120"/>
      <c r="H686" s="120"/>
      <c r="I686" s="120"/>
      <c r="J686" s="120"/>
      <c r="K686" s="98"/>
      <c r="L686" s="98"/>
      <c r="M686" s="98"/>
      <c r="N686" s="98"/>
      <c r="O686" s="98"/>
      <c r="P686" s="98"/>
      <c r="Q686" s="98"/>
      <c r="R686" s="98"/>
      <c r="S686" s="98"/>
      <c r="T686" s="98"/>
      <c r="U686" s="98"/>
      <c r="V686" s="98"/>
      <c r="W686" s="98"/>
      <c r="X686" s="98"/>
      <c r="Y686" s="98"/>
      <c r="Z686" s="98"/>
      <c r="AA686" s="98"/>
      <c r="AB686" s="98"/>
      <c r="AC686" s="98"/>
      <c r="AD686" s="98"/>
      <c r="AE686" s="98"/>
      <c r="AF686" s="98"/>
      <c r="AG686" s="98"/>
      <c r="AH686" s="98"/>
      <c r="AI686" s="98"/>
      <c r="AJ686" s="98"/>
      <c r="AK686" s="98"/>
      <c r="AL686" s="98"/>
      <c r="AM686" s="98"/>
    </row>
    <row r="687" spans="1:39" ht="15" x14ac:dyDescent="0.2">
      <c r="A687" s="106" t="s">
        <v>109</v>
      </c>
      <c r="B687" s="107" t="s">
        <v>393</v>
      </c>
      <c r="C687" s="106" t="s">
        <v>491</v>
      </c>
      <c r="D687" s="106" t="s">
        <v>394</v>
      </c>
      <c r="E687" s="208" t="s">
        <v>436</v>
      </c>
      <c r="F687" s="208"/>
      <c r="G687" s="108" t="s">
        <v>492</v>
      </c>
      <c r="H687" s="107" t="s">
        <v>493</v>
      </c>
      <c r="I687" s="107" t="s">
        <v>494</v>
      </c>
      <c r="J687" s="107" t="s">
        <v>472</v>
      </c>
      <c r="K687" s="98"/>
      <c r="L687" s="98"/>
      <c r="M687" s="98"/>
      <c r="N687" s="98"/>
      <c r="O687" s="98"/>
      <c r="P687" s="98"/>
      <c r="Q687" s="98"/>
      <c r="R687" s="98"/>
      <c r="S687" s="98"/>
      <c r="T687" s="98"/>
      <c r="U687" s="98"/>
      <c r="V687" s="98"/>
      <c r="W687" s="98"/>
      <c r="X687" s="98"/>
      <c r="Y687" s="98"/>
      <c r="Z687" s="98"/>
      <c r="AA687" s="98"/>
      <c r="AB687" s="98"/>
      <c r="AC687" s="98"/>
      <c r="AD687" s="98"/>
      <c r="AE687" s="98"/>
      <c r="AF687" s="98"/>
      <c r="AG687" s="98"/>
      <c r="AH687" s="98"/>
      <c r="AI687" s="98"/>
      <c r="AJ687" s="98"/>
      <c r="AK687" s="98"/>
      <c r="AL687" s="98"/>
      <c r="AM687" s="98"/>
    </row>
    <row r="688" spans="1:39" ht="38.25" x14ac:dyDescent="0.2">
      <c r="A688" s="127" t="s">
        <v>495</v>
      </c>
      <c r="B688" s="128" t="s">
        <v>872</v>
      </c>
      <c r="C688" s="127" t="s">
        <v>9</v>
      </c>
      <c r="D688" s="127" t="s">
        <v>873</v>
      </c>
      <c r="E688" s="205" t="s">
        <v>528</v>
      </c>
      <c r="F688" s="205"/>
      <c r="G688" s="129" t="s">
        <v>33</v>
      </c>
      <c r="H688" s="130">
        <v>1</v>
      </c>
      <c r="I688" s="131">
        <v>1.83</v>
      </c>
      <c r="J688" s="131">
        <v>1.83</v>
      </c>
      <c r="K688" s="98"/>
      <c r="L688" s="98"/>
      <c r="M688" s="98"/>
      <c r="N688" s="98"/>
      <c r="O688" s="98"/>
      <c r="P688" s="98"/>
      <c r="Q688" s="98"/>
      <c r="R688" s="98"/>
      <c r="S688" s="98"/>
      <c r="T688" s="98"/>
      <c r="U688" s="98"/>
      <c r="V688" s="98"/>
      <c r="W688" s="98"/>
      <c r="X688" s="98"/>
      <c r="Y688" s="98"/>
      <c r="Z688" s="98"/>
      <c r="AA688" s="98"/>
      <c r="AB688" s="98"/>
      <c r="AC688" s="98"/>
      <c r="AD688" s="98"/>
      <c r="AE688" s="98"/>
      <c r="AF688" s="98"/>
      <c r="AG688" s="98"/>
      <c r="AH688" s="98"/>
      <c r="AI688" s="98"/>
      <c r="AJ688" s="98"/>
      <c r="AK688" s="98"/>
      <c r="AL688" s="98"/>
      <c r="AM688" s="98"/>
    </row>
    <row r="689" spans="1:39" ht="63.75" x14ac:dyDescent="0.2">
      <c r="A689" s="110" t="s">
        <v>497</v>
      </c>
      <c r="B689" s="111" t="s">
        <v>957</v>
      </c>
      <c r="C689" s="110" t="s">
        <v>9</v>
      </c>
      <c r="D689" s="110" t="s">
        <v>958</v>
      </c>
      <c r="E689" s="206" t="s">
        <v>510</v>
      </c>
      <c r="F689" s="206"/>
      <c r="G689" s="112" t="s">
        <v>511</v>
      </c>
      <c r="H689" s="113">
        <v>5.8999999999999999E-3</v>
      </c>
      <c r="I689" s="114">
        <v>287.77999999999997</v>
      </c>
      <c r="J689" s="114">
        <v>1.69</v>
      </c>
      <c r="K689" s="98"/>
      <c r="L689" s="98"/>
      <c r="M689" s="98"/>
      <c r="N689" s="98"/>
      <c r="O689" s="98"/>
      <c r="P689" s="98"/>
      <c r="Q689" s="98"/>
      <c r="R689" s="98"/>
      <c r="S689" s="98"/>
      <c r="T689" s="98"/>
      <c r="U689" s="98"/>
      <c r="V689" s="98"/>
      <c r="W689" s="98"/>
      <c r="X689" s="98"/>
      <c r="Y689" s="98"/>
      <c r="Z689" s="98"/>
      <c r="AA689" s="98"/>
      <c r="AB689" s="98"/>
      <c r="AC689" s="98"/>
      <c r="AD689" s="98"/>
      <c r="AE689" s="98"/>
      <c r="AF689" s="98"/>
      <c r="AG689" s="98"/>
      <c r="AH689" s="98"/>
      <c r="AI689" s="98"/>
      <c r="AJ689" s="98"/>
      <c r="AK689" s="98"/>
      <c r="AL689" s="98"/>
      <c r="AM689" s="98"/>
    </row>
    <row r="690" spans="1:39" ht="63.75" x14ac:dyDescent="0.2">
      <c r="A690" s="110" t="s">
        <v>497</v>
      </c>
      <c r="B690" s="111" t="s">
        <v>959</v>
      </c>
      <c r="C690" s="110" t="s">
        <v>9</v>
      </c>
      <c r="D690" s="110" t="s">
        <v>960</v>
      </c>
      <c r="E690" s="206" t="s">
        <v>510</v>
      </c>
      <c r="F690" s="206"/>
      <c r="G690" s="112" t="s">
        <v>516</v>
      </c>
      <c r="H690" s="113">
        <v>2.5000000000000001E-3</v>
      </c>
      <c r="I690" s="114">
        <v>58.78</v>
      </c>
      <c r="J690" s="114">
        <v>0.14000000000000001</v>
      </c>
      <c r="K690" s="98"/>
      <c r="L690" s="98"/>
      <c r="M690" s="98"/>
      <c r="N690" s="98"/>
      <c r="O690" s="98"/>
      <c r="P690" s="98"/>
      <c r="Q690" s="98"/>
      <c r="R690" s="98"/>
      <c r="S690" s="98"/>
      <c r="T690" s="98"/>
      <c r="U690" s="98"/>
      <c r="V690" s="98"/>
      <c r="W690" s="98"/>
      <c r="X690" s="98"/>
      <c r="Y690" s="98"/>
      <c r="Z690" s="98"/>
      <c r="AA690" s="98"/>
      <c r="AB690" s="98"/>
      <c r="AC690" s="98"/>
      <c r="AD690" s="98"/>
      <c r="AE690" s="98"/>
      <c r="AF690" s="98"/>
      <c r="AG690" s="98"/>
      <c r="AH690" s="98"/>
      <c r="AI690" s="98"/>
      <c r="AJ690" s="98"/>
      <c r="AK690" s="98"/>
      <c r="AL690" s="98"/>
      <c r="AM690" s="98"/>
    </row>
    <row r="691" spans="1:39" x14ac:dyDescent="0.2">
      <c r="A691" s="115"/>
      <c r="B691" s="115"/>
      <c r="C691" s="115"/>
      <c r="D691" s="115"/>
      <c r="E691" s="115" t="s">
        <v>502</v>
      </c>
      <c r="F691" s="116">
        <v>0.08</v>
      </c>
      <c r="G691" s="115" t="s">
        <v>503</v>
      </c>
      <c r="H691" s="116">
        <v>0</v>
      </c>
      <c r="I691" s="115" t="s">
        <v>504</v>
      </c>
      <c r="J691" s="116">
        <v>0.08</v>
      </c>
      <c r="K691" s="98"/>
      <c r="L691" s="98"/>
      <c r="M691" s="98"/>
      <c r="N691" s="98"/>
      <c r="O691" s="98"/>
      <c r="P691" s="98"/>
      <c r="Q691" s="98"/>
      <c r="R691" s="98"/>
      <c r="S691" s="98"/>
      <c r="T691" s="98"/>
      <c r="U691" s="98"/>
      <c r="V691" s="98"/>
      <c r="W691" s="98"/>
      <c r="X691" s="98"/>
      <c r="Y691" s="98"/>
      <c r="Z691" s="98"/>
      <c r="AA691" s="98"/>
      <c r="AB691" s="98"/>
      <c r="AC691" s="98"/>
      <c r="AD691" s="98"/>
      <c r="AE691" s="98"/>
      <c r="AF691" s="98"/>
      <c r="AG691" s="98"/>
      <c r="AH691" s="98"/>
      <c r="AI691" s="98"/>
      <c r="AJ691" s="98"/>
      <c r="AK691" s="98"/>
      <c r="AL691" s="98"/>
      <c r="AM691" s="98"/>
    </row>
    <row r="692" spans="1:39" x14ac:dyDescent="0.2">
      <c r="A692" s="115"/>
      <c r="B692" s="115"/>
      <c r="C692" s="115"/>
      <c r="D692" s="115"/>
      <c r="E692" s="115" t="s">
        <v>505</v>
      </c>
      <c r="F692" s="116">
        <v>0.47</v>
      </c>
      <c r="G692" s="115"/>
      <c r="H692" s="207" t="s">
        <v>506</v>
      </c>
      <c r="I692" s="207"/>
      <c r="J692" s="116">
        <v>2.2999999999999998</v>
      </c>
      <c r="K692" s="98"/>
      <c r="L692" s="98"/>
      <c r="M692" s="98"/>
      <c r="N692" s="98"/>
      <c r="O692" s="98"/>
      <c r="P692" s="98"/>
      <c r="Q692" s="98"/>
      <c r="R692" s="98"/>
      <c r="S692" s="98"/>
      <c r="T692" s="98"/>
      <c r="U692" s="98"/>
      <c r="V692" s="98"/>
      <c r="W692" s="98"/>
      <c r="X692" s="98"/>
      <c r="Y692" s="98"/>
      <c r="Z692" s="98"/>
      <c r="AA692" s="98"/>
      <c r="AB692" s="98"/>
      <c r="AC692" s="98"/>
      <c r="AD692" s="98"/>
      <c r="AE692" s="98"/>
      <c r="AF692" s="98"/>
      <c r="AG692" s="98"/>
      <c r="AH692" s="98"/>
      <c r="AI692" s="98"/>
      <c r="AJ692" s="98"/>
      <c r="AK692" s="98"/>
      <c r="AL692" s="98"/>
      <c r="AM692" s="98"/>
    </row>
    <row r="693" spans="1:39" ht="14.25" customHeight="1" thickBot="1" x14ac:dyDescent="0.25">
      <c r="A693" s="117"/>
      <c r="B693" s="117"/>
      <c r="C693" s="117"/>
      <c r="D693" s="117"/>
      <c r="E693" s="117"/>
      <c r="F693" s="117"/>
      <c r="G693" s="117" t="s">
        <v>507</v>
      </c>
      <c r="H693" s="118">
        <v>4179.28</v>
      </c>
      <c r="I693" s="117" t="s">
        <v>508</v>
      </c>
      <c r="J693" s="119">
        <v>9612.34</v>
      </c>
      <c r="K693" s="98"/>
      <c r="L693" s="98"/>
      <c r="M693" s="98"/>
      <c r="N693" s="98"/>
      <c r="O693" s="98"/>
      <c r="P693" s="98"/>
      <c r="Q693" s="98"/>
      <c r="R693" s="98"/>
      <c r="S693" s="98"/>
      <c r="T693" s="98"/>
      <c r="U693" s="98"/>
      <c r="V693" s="98"/>
      <c r="W693" s="98"/>
      <c r="X693" s="98"/>
      <c r="Y693" s="98"/>
      <c r="Z693" s="98"/>
      <c r="AA693" s="98"/>
      <c r="AB693" s="98"/>
      <c r="AC693" s="98"/>
      <c r="AD693" s="98"/>
      <c r="AE693" s="98"/>
      <c r="AF693" s="98"/>
      <c r="AG693" s="98"/>
      <c r="AH693" s="98"/>
      <c r="AI693" s="98"/>
      <c r="AJ693" s="98"/>
      <c r="AK693" s="98"/>
      <c r="AL693" s="98"/>
      <c r="AM693" s="98"/>
    </row>
    <row r="694" spans="1:39" ht="15" thickTop="1" x14ac:dyDescent="0.2">
      <c r="A694" s="120"/>
      <c r="B694" s="120"/>
      <c r="C694" s="120"/>
      <c r="D694" s="120"/>
      <c r="E694" s="120"/>
      <c r="F694" s="120"/>
      <c r="G694" s="120"/>
      <c r="H694" s="120"/>
      <c r="I694" s="120"/>
      <c r="J694" s="120"/>
      <c r="K694" s="98"/>
      <c r="L694" s="98"/>
      <c r="M694" s="98"/>
      <c r="N694" s="98"/>
      <c r="O694" s="98"/>
      <c r="P694" s="98"/>
      <c r="Q694" s="98"/>
      <c r="R694" s="98"/>
      <c r="S694" s="98"/>
      <c r="T694" s="98"/>
      <c r="U694" s="98"/>
      <c r="V694" s="98"/>
      <c r="W694" s="98"/>
      <c r="X694" s="98"/>
      <c r="Y694" s="98"/>
      <c r="Z694" s="98"/>
      <c r="AA694" s="98"/>
      <c r="AB694" s="98"/>
      <c r="AC694" s="98"/>
      <c r="AD694" s="98"/>
      <c r="AE694" s="98"/>
      <c r="AF694" s="98"/>
      <c r="AG694" s="98"/>
      <c r="AH694" s="98"/>
      <c r="AI694" s="98"/>
      <c r="AJ694" s="98"/>
      <c r="AK694" s="98"/>
      <c r="AL694" s="98"/>
      <c r="AM694" s="98"/>
    </row>
    <row r="695" spans="1:39" ht="15" x14ac:dyDescent="0.2">
      <c r="A695" s="106" t="s">
        <v>110</v>
      </c>
      <c r="B695" s="107" t="s">
        <v>393</v>
      </c>
      <c r="C695" s="106" t="s">
        <v>491</v>
      </c>
      <c r="D695" s="106" t="s">
        <v>394</v>
      </c>
      <c r="E695" s="208" t="s">
        <v>436</v>
      </c>
      <c r="F695" s="208"/>
      <c r="G695" s="108" t="s">
        <v>492</v>
      </c>
      <c r="H695" s="107" t="s">
        <v>493</v>
      </c>
      <c r="I695" s="107" t="s">
        <v>494</v>
      </c>
      <c r="J695" s="107" t="s">
        <v>472</v>
      </c>
      <c r="K695" s="98"/>
      <c r="L695" s="98"/>
      <c r="M695" s="98"/>
      <c r="N695" s="98"/>
      <c r="O695" s="98"/>
      <c r="P695" s="98"/>
      <c r="Q695" s="98"/>
      <c r="R695" s="98"/>
      <c r="S695" s="98"/>
      <c r="T695" s="98"/>
      <c r="U695" s="98"/>
      <c r="V695" s="98"/>
      <c r="W695" s="98"/>
      <c r="X695" s="98"/>
      <c r="Y695" s="98"/>
      <c r="Z695" s="98"/>
      <c r="AA695" s="98"/>
      <c r="AB695" s="98"/>
      <c r="AC695" s="98"/>
      <c r="AD695" s="98"/>
      <c r="AE695" s="98"/>
      <c r="AF695" s="98"/>
      <c r="AG695" s="98"/>
      <c r="AH695" s="98"/>
      <c r="AI695" s="98"/>
      <c r="AJ695" s="98"/>
      <c r="AK695" s="98"/>
      <c r="AL695" s="98"/>
      <c r="AM695" s="98"/>
    </row>
    <row r="696" spans="1:39" ht="63.75" x14ac:dyDescent="0.2">
      <c r="A696" s="127" t="s">
        <v>495</v>
      </c>
      <c r="B696" s="128" t="s">
        <v>111</v>
      </c>
      <c r="C696" s="127" t="s">
        <v>9</v>
      </c>
      <c r="D696" s="127" t="s">
        <v>112</v>
      </c>
      <c r="E696" s="205" t="s">
        <v>653</v>
      </c>
      <c r="F696" s="205"/>
      <c r="G696" s="129" t="s">
        <v>26</v>
      </c>
      <c r="H696" s="130">
        <v>1</v>
      </c>
      <c r="I696" s="131">
        <v>1445.5</v>
      </c>
      <c r="J696" s="131">
        <v>1445.5</v>
      </c>
      <c r="K696" s="98"/>
      <c r="L696" s="98"/>
      <c r="M696" s="98"/>
      <c r="N696" s="98"/>
      <c r="O696" s="98"/>
      <c r="P696" s="98"/>
      <c r="Q696" s="98"/>
      <c r="R696" s="98"/>
      <c r="S696" s="98"/>
      <c r="T696" s="98"/>
      <c r="U696" s="98"/>
      <c r="V696" s="98"/>
      <c r="W696" s="98"/>
      <c r="X696" s="98"/>
      <c r="Y696" s="98"/>
      <c r="Z696" s="98"/>
      <c r="AA696" s="98"/>
      <c r="AB696" s="98"/>
      <c r="AC696" s="98"/>
      <c r="AD696" s="98"/>
      <c r="AE696" s="98"/>
      <c r="AF696" s="98"/>
      <c r="AG696" s="98"/>
      <c r="AH696" s="98"/>
      <c r="AI696" s="98"/>
      <c r="AJ696" s="98"/>
      <c r="AK696" s="98"/>
      <c r="AL696" s="98"/>
      <c r="AM696" s="98"/>
    </row>
    <row r="697" spans="1:39" ht="51" x14ac:dyDescent="0.2">
      <c r="A697" s="110" t="s">
        <v>497</v>
      </c>
      <c r="B697" s="111" t="s">
        <v>676</v>
      </c>
      <c r="C697" s="110" t="s">
        <v>9</v>
      </c>
      <c r="D697" s="110" t="s">
        <v>677</v>
      </c>
      <c r="E697" s="206" t="s">
        <v>510</v>
      </c>
      <c r="F697" s="206"/>
      <c r="G697" s="112" t="s">
        <v>511</v>
      </c>
      <c r="H697" s="113">
        <v>4.6399999999999997E-2</v>
      </c>
      <c r="I697" s="114">
        <v>377.57</v>
      </c>
      <c r="J697" s="114">
        <v>17.510000000000002</v>
      </c>
      <c r="K697" s="98"/>
      <c r="L697" s="98"/>
      <c r="M697" s="98"/>
      <c r="N697" s="98"/>
      <c r="O697" s="98"/>
      <c r="P697" s="98"/>
      <c r="Q697" s="98"/>
      <c r="R697" s="98"/>
      <c r="S697" s="98"/>
      <c r="T697" s="98"/>
      <c r="U697" s="98"/>
      <c r="V697" s="98"/>
      <c r="W697" s="98"/>
      <c r="X697" s="98"/>
      <c r="Y697" s="98"/>
      <c r="Z697" s="98"/>
      <c r="AA697" s="98"/>
      <c r="AB697" s="98"/>
      <c r="AC697" s="98"/>
      <c r="AD697" s="98"/>
      <c r="AE697" s="98"/>
      <c r="AF697" s="98"/>
      <c r="AG697" s="98"/>
      <c r="AH697" s="98"/>
      <c r="AI697" s="98"/>
      <c r="AJ697" s="98"/>
      <c r="AK697" s="98"/>
      <c r="AL697" s="98"/>
      <c r="AM697" s="98"/>
    </row>
    <row r="698" spans="1:39" ht="14.25" customHeight="1" x14ac:dyDescent="0.2">
      <c r="A698" s="110" t="s">
        <v>497</v>
      </c>
      <c r="B698" s="111" t="s">
        <v>678</v>
      </c>
      <c r="C698" s="110" t="s">
        <v>9</v>
      </c>
      <c r="D698" s="110" t="s">
        <v>679</v>
      </c>
      <c r="E698" s="206" t="s">
        <v>510</v>
      </c>
      <c r="F698" s="206"/>
      <c r="G698" s="112" t="s">
        <v>516</v>
      </c>
      <c r="H698" s="113">
        <v>9.4899999999999998E-2</v>
      </c>
      <c r="I698" s="114">
        <v>133.44</v>
      </c>
      <c r="J698" s="114">
        <v>12.66</v>
      </c>
      <c r="K698" s="98"/>
      <c r="L698" s="98"/>
      <c r="M698" s="98"/>
      <c r="N698" s="98"/>
      <c r="O698" s="98"/>
      <c r="P698" s="98"/>
      <c r="Q698" s="98"/>
      <c r="R698" s="98"/>
      <c r="S698" s="98"/>
      <c r="T698" s="98"/>
      <c r="U698" s="98"/>
      <c r="V698" s="98"/>
      <c r="W698" s="98"/>
      <c r="X698" s="98"/>
      <c r="Y698" s="98"/>
      <c r="Z698" s="98"/>
      <c r="AA698" s="98"/>
      <c r="AB698" s="98"/>
      <c r="AC698" s="98"/>
      <c r="AD698" s="98"/>
      <c r="AE698" s="98"/>
      <c r="AF698" s="98"/>
      <c r="AG698" s="98"/>
      <c r="AH698" s="98"/>
      <c r="AI698" s="98"/>
      <c r="AJ698" s="98"/>
      <c r="AK698" s="98"/>
      <c r="AL698" s="98"/>
      <c r="AM698" s="98"/>
    </row>
    <row r="699" spans="1:39" ht="25.5" x14ac:dyDescent="0.2">
      <c r="A699" s="110" t="s">
        <v>497</v>
      </c>
      <c r="B699" s="111" t="s">
        <v>680</v>
      </c>
      <c r="C699" s="110" t="s">
        <v>9</v>
      </c>
      <c r="D699" s="110" t="s">
        <v>681</v>
      </c>
      <c r="E699" s="206" t="s">
        <v>496</v>
      </c>
      <c r="F699" s="206"/>
      <c r="G699" s="112" t="s">
        <v>519</v>
      </c>
      <c r="H699" s="113">
        <v>1.1301000000000001</v>
      </c>
      <c r="I699" s="114">
        <v>13.94</v>
      </c>
      <c r="J699" s="114">
        <v>15.75</v>
      </c>
      <c r="K699" s="98"/>
      <c r="L699" s="98"/>
      <c r="M699" s="98"/>
      <c r="N699" s="98"/>
      <c r="O699" s="98"/>
      <c r="P699" s="98"/>
      <c r="Q699" s="98"/>
      <c r="R699" s="98"/>
      <c r="S699" s="98"/>
      <c r="T699" s="98"/>
      <c r="U699" s="98"/>
      <c r="V699" s="98"/>
      <c r="W699" s="98"/>
      <c r="X699" s="98"/>
      <c r="Y699" s="98"/>
      <c r="Z699" s="98"/>
      <c r="AA699" s="98"/>
      <c r="AB699" s="98"/>
      <c r="AC699" s="98"/>
      <c r="AD699" s="98"/>
      <c r="AE699" s="98"/>
      <c r="AF699" s="98"/>
      <c r="AG699" s="98"/>
      <c r="AH699" s="98"/>
      <c r="AI699" s="98"/>
      <c r="AJ699" s="98"/>
      <c r="AK699" s="98"/>
      <c r="AL699" s="98"/>
      <c r="AM699" s="98"/>
    </row>
    <row r="700" spans="1:39" ht="76.5" x14ac:dyDescent="0.2">
      <c r="A700" s="110" t="s">
        <v>497</v>
      </c>
      <c r="B700" s="111" t="s">
        <v>682</v>
      </c>
      <c r="C700" s="110" t="s">
        <v>9</v>
      </c>
      <c r="D700" s="110" t="s">
        <v>683</v>
      </c>
      <c r="E700" s="206" t="s">
        <v>510</v>
      </c>
      <c r="F700" s="206"/>
      <c r="G700" s="112" t="s">
        <v>511</v>
      </c>
      <c r="H700" s="113">
        <v>4.6399999999999997E-2</v>
      </c>
      <c r="I700" s="114">
        <v>250.19</v>
      </c>
      <c r="J700" s="114">
        <v>11.6</v>
      </c>
      <c r="K700" s="98"/>
      <c r="L700" s="98"/>
      <c r="M700" s="98"/>
      <c r="N700" s="98"/>
      <c r="O700" s="98"/>
      <c r="P700" s="98"/>
      <c r="Q700" s="98"/>
      <c r="R700" s="98"/>
      <c r="S700" s="98"/>
      <c r="T700" s="98"/>
      <c r="U700" s="98"/>
      <c r="V700" s="98"/>
      <c r="W700" s="98"/>
      <c r="X700" s="98"/>
      <c r="Y700" s="98"/>
      <c r="Z700" s="98"/>
      <c r="AA700" s="98"/>
      <c r="AB700" s="98"/>
      <c r="AC700" s="98"/>
      <c r="AD700" s="98"/>
      <c r="AE700" s="98"/>
      <c r="AF700" s="98"/>
      <c r="AG700" s="98"/>
      <c r="AH700" s="98"/>
      <c r="AI700" s="98"/>
      <c r="AJ700" s="98"/>
      <c r="AK700" s="98"/>
      <c r="AL700" s="98"/>
      <c r="AM700" s="98"/>
    </row>
    <row r="701" spans="1:39" ht="51" x14ac:dyDescent="0.2">
      <c r="A701" s="110" t="s">
        <v>497</v>
      </c>
      <c r="B701" s="111" t="s">
        <v>684</v>
      </c>
      <c r="C701" s="110" t="s">
        <v>9</v>
      </c>
      <c r="D701" s="110" t="s">
        <v>685</v>
      </c>
      <c r="E701" s="206" t="s">
        <v>510</v>
      </c>
      <c r="F701" s="206"/>
      <c r="G701" s="112" t="s">
        <v>511</v>
      </c>
      <c r="H701" s="113">
        <v>8.0500000000000002E-2</v>
      </c>
      <c r="I701" s="114">
        <v>229.62</v>
      </c>
      <c r="J701" s="114">
        <v>18.48</v>
      </c>
      <c r="K701" s="98"/>
      <c r="L701" s="98"/>
      <c r="M701" s="98"/>
      <c r="N701" s="98"/>
      <c r="O701" s="98"/>
      <c r="P701" s="98"/>
      <c r="Q701" s="98"/>
      <c r="R701" s="98"/>
      <c r="S701" s="98"/>
      <c r="T701" s="98"/>
      <c r="U701" s="98"/>
      <c r="V701" s="98"/>
      <c r="W701" s="98"/>
      <c r="X701" s="98"/>
      <c r="Y701" s="98"/>
      <c r="Z701" s="98"/>
      <c r="AA701" s="98"/>
      <c r="AB701" s="98"/>
      <c r="AC701" s="98"/>
      <c r="AD701" s="98"/>
      <c r="AE701" s="98"/>
      <c r="AF701" s="98"/>
      <c r="AG701" s="98"/>
      <c r="AH701" s="98"/>
      <c r="AI701" s="98"/>
      <c r="AJ701" s="98"/>
      <c r="AK701" s="98"/>
      <c r="AL701" s="98"/>
      <c r="AM701" s="98"/>
    </row>
    <row r="702" spans="1:39" ht="14.25" customHeight="1" x14ac:dyDescent="0.2">
      <c r="A702" s="110" t="s">
        <v>497</v>
      </c>
      <c r="B702" s="111" t="s">
        <v>686</v>
      </c>
      <c r="C702" s="110" t="s">
        <v>9</v>
      </c>
      <c r="D702" s="110" t="s">
        <v>687</v>
      </c>
      <c r="E702" s="206" t="s">
        <v>510</v>
      </c>
      <c r="F702" s="206"/>
      <c r="G702" s="112" t="s">
        <v>516</v>
      </c>
      <c r="H702" s="113">
        <v>6.0699999999999997E-2</v>
      </c>
      <c r="I702" s="114">
        <v>77.92</v>
      </c>
      <c r="J702" s="114">
        <v>4.72</v>
      </c>
      <c r="K702" s="98"/>
      <c r="L702" s="98"/>
      <c r="M702" s="98"/>
      <c r="N702" s="98"/>
      <c r="O702" s="98"/>
      <c r="P702" s="98"/>
      <c r="Q702" s="98"/>
      <c r="R702" s="98"/>
      <c r="S702" s="98"/>
      <c r="T702" s="98"/>
      <c r="U702" s="98"/>
      <c r="V702" s="98"/>
      <c r="W702" s="98"/>
      <c r="X702" s="98"/>
      <c r="Y702" s="98"/>
      <c r="Z702" s="98"/>
      <c r="AA702" s="98"/>
      <c r="AB702" s="98"/>
      <c r="AC702" s="98"/>
      <c r="AD702" s="98"/>
      <c r="AE702" s="98"/>
      <c r="AF702" s="98"/>
      <c r="AG702" s="98"/>
      <c r="AH702" s="98"/>
      <c r="AI702" s="98"/>
      <c r="AJ702" s="98"/>
      <c r="AK702" s="98"/>
      <c r="AL702" s="98"/>
      <c r="AM702" s="98"/>
    </row>
    <row r="703" spans="1:39" ht="38.25" x14ac:dyDescent="0.2">
      <c r="A703" s="110" t="s">
        <v>497</v>
      </c>
      <c r="B703" s="111" t="s">
        <v>688</v>
      </c>
      <c r="C703" s="110" t="s">
        <v>9</v>
      </c>
      <c r="D703" s="110" t="s">
        <v>689</v>
      </c>
      <c r="E703" s="206" t="s">
        <v>510</v>
      </c>
      <c r="F703" s="206"/>
      <c r="G703" s="112" t="s">
        <v>516</v>
      </c>
      <c r="H703" s="113">
        <v>0.1071</v>
      </c>
      <c r="I703" s="114">
        <v>40.130000000000003</v>
      </c>
      <c r="J703" s="114">
        <v>4.29</v>
      </c>
      <c r="K703" s="98"/>
      <c r="L703" s="98"/>
      <c r="M703" s="98"/>
      <c r="N703" s="98"/>
      <c r="O703" s="98"/>
      <c r="P703" s="98"/>
      <c r="Q703" s="98"/>
      <c r="R703" s="98"/>
      <c r="S703" s="98"/>
      <c r="T703" s="98"/>
      <c r="U703" s="98"/>
      <c r="V703" s="98"/>
      <c r="W703" s="98"/>
      <c r="X703" s="98"/>
      <c r="Y703" s="98"/>
      <c r="Z703" s="98"/>
      <c r="AA703" s="98"/>
      <c r="AB703" s="98"/>
      <c r="AC703" s="98"/>
      <c r="AD703" s="98"/>
      <c r="AE703" s="98"/>
      <c r="AF703" s="98"/>
      <c r="AG703" s="98"/>
      <c r="AH703" s="98"/>
      <c r="AI703" s="98"/>
      <c r="AJ703" s="98"/>
      <c r="AK703" s="98"/>
      <c r="AL703" s="98"/>
      <c r="AM703" s="98"/>
    </row>
    <row r="704" spans="1:39" ht="38.25" x14ac:dyDescent="0.2">
      <c r="A704" s="110" t="s">
        <v>497</v>
      </c>
      <c r="B704" s="111" t="s">
        <v>690</v>
      </c>
      <c r="C704" s="110" t="s">
        <v>9</v>
      </c>
      <c r="D704" s="110" t="s">
        <v>691</v>
      </c>
      <c r="E704" s="206" t="s">
        <v>510</v>
      </c>
      <c r="F704" s="206"/>
      <c r="G704" s="112" t="s">
        <v>511</v>
      </c>
      <c r="H704" s="113">
        <v>3.4099999999999998E-2</v>
      </c>
      <c r="I704" s="114">
        <v>127.08</v>
      </c>
      <c r="J704" s="114">
        <v>4.33</v>
      </c>
      <c r="K704" s="98"/>
      <c r="L704" s="98"/>
      <c r="M704" s="98"/>
      <c r="N704" s="98"/>
      <c r="O704" s="98"/>
      <c r="P704" s="98"/>
      <c r="Q704" s="98"/>
      <c r="R704" s="98"/>
      <c r="S704" s="98"/>
      <c r="T704" s="98"/>
      <c r="U704" s="98"/>
      <c r="V704" s="98"/>
      <c r="W704" s="98"/>
      <c r="X704" s="98"/>
      <c r="Y704" s="98"/>
      <c r="Z704" s="98"/>
      <c r="AA704" s="98"/>
      <c r="AB704" s="98"/>
      <c r="AC704" s="98"/>
      <c r="AD704" s="98"/>
      <c r="AE704" s="98"/>
      <c r="AF704" s="98"/>
      <c r="AG704" s="98"/>
      <c r="AH704" s="98"/>
      <c r="AI704" s="98"/>
      <c r="AJ704" s="98"/>
      <c r="AK704" s="98"/>
      <c r="AL704" s="98"/>
      <c r="AM704" s="98"/>
    </row>
    <row r="705" spans="1:39" ht="51" x14ac:dyDescent="0.2">
      <c r="A705" s="110" t="s">
        <v>497</v>
      </c>
      <c r="B705" s="111" t="s">
        <v>658</v>
      </c>
      <c r="C705" s="110" t="s">
        <v>9</v>
      </c>
      <c r="D705" s="110" t="s">
        <v>659</v>
      </c>
      <c r="E705" s="206" t="s">
        <v>510</v>
      </c>
      <c r="F705" s="206"/>
      <c r="G705" s="112" t="s">
        <v>511</v>
      </c>
      <c r="H705" s="113">
        <v>4.19E-2</v>
      </c>
      <c r="I705" s="114">
        <v>217.81</v>
      </c>
      <c r="J705" s="114">
        <v>9.1199999999999992</v>
      </c>
      <c r="K705" s="98"/>
      <c r="L705" s="98"/>
      <c r="M705" s="98"/>
      <c r="N705" s="98"/>
      <c r="O705" s="98"/>
      <c r="P705" s="98"/>
      <c r="Q705" s="98"/>
      <c r="R705" s="98"/>
      <c r="S705" s="98"/>
      <c r="T705" s="98"/>
      <c r="U705" s="98"/>
      <c r="V705" s="98"/>
      <c r="W705" s="98"/>
      <c r="X705" s="98"/>
      <c r="Y705" s="98"/>
      <c r="Z705" s="98"/>
      <c r="AA705" s="98"/>
      <c r="AB705" s="98"/>
      <c r="AC705" s="98"/>
      <c r="AD705" s="98"/>
      <c r="AE705" s="98"/>
      <c r="AF705" s="98"/>
      <c r="AG705" s="98"/>
      <c r="AH705" s="98"/>
      <c r="AI705" s="98"/>
      <c r="AJ705" s="98"/>
      <c r="AK705" s="98"/>
      <c r="AL705" s="98"/>
      <c r="AM705" s="98"/>
    </row>
    <row r="706" spans="1:39" ht="51" x14ac:dyDescent="0.2">
      <c r="A706" s="110" t="s">
        <v>497</v>
      </c>
      <c r="B706" s="111" t="s">
        <v>660</v>
      </c>
      <c r="C706" s="110" t="s">
        <v>9</v>
      </c>
      <c r="D706" s="110" t="s">
        <v>661</v>
      </c>
      <c r="E706" s="206" t="s">
        <v>510</v>
      </c>
      <c r="F706" s="206"/>
      <c r="G706" s="112" t="s">
        <v>516</v>
      </c>
      <c r="H706" s="113">
        <v>9.9000000000000005E-2</v>
      </c>
      <c r="I706" s="114">
        <v>84.24</v>
      </c>
      <c r="J706" s="114">
        <v>8.33</v>
      </c>
      <c r="K706" s="98"/>
      <c r="L706" s="98"/>
      <c r="M706" s="98"/>
      <c r="N706" s="98"/>
      <c r="O706" s="98"/>
      <c r="P706" s="98"/>
      <c r="Q706" s="98"/>
      <c r="R706" s="98"/>
      <c r="S706" s="98"/>
      <c r="T706" s="98"/>
      <c r="U706" s="98"/>
      <c r="V706" s="98"/>
      <c r="W706" s="98"/>
      <c r="X706" s="98"/>
      <c r="Y706" s="98"/>
      <c r="Z706" s="98"/>
      <c r="AA706" s="98"/>
      <c r="AB706" s="98"/>
      <c r="AC706" s="98"/>
      <c r="AD706" s="98"/>
      <c r="AE706" s="98"/>
      <c r="AF706" s="98"/>
      <c r="AG706" s="98"/>
      <c r="AH706" s="98"/>
      <c r="AI706" s="98"/>
      <c r="AJ706" s="98"/>
      <c r="AK706" s="98"/>
      <c r="AL706" s="98"/>
      <c r="AM706" s="98"/>
    </row>
    <row r="707" spans="1:39" ht="51" x14ac:dyDescent="0.2">
      <c r="A707" s="110" t="s">
        <v>498</v>
      </c>
      <c r="B707" s="111" t="s">
        <v>692</v>
      </c>
      <c r="C707" s="110" t="s">
        <v>9</v>
      </c>
      <c r="D707" s="110" t="s">
        <v>693</v>
      </c>
      <c r="E707" s="206" t="s">
        <v>500</v>
      </c>
      <c r="F707" s="206"/>
      <c r="G707" s="112" t="s">
        <v>694</v>
      </c>
      <c r="H707" s="113">
        <v>2.5548000000000002</v>
      </c>
      <c r="I707" s="114">
        <v>524</v>
      </c>
      <c r="J707" s="114">
        <v>1338.71</v>
      </c>
      <c r="K707" s="98"/>
      <c r="L707" s="98"/>
      <c r="M707" s="98"/>
      <c r="N707" s="98"/>
      <c r="O707" s="98"/>
      <c r="P707" s="98"/>
      <c r="Q707" s="98"/>
      <c r="R707" s="98"/>
      <c r="S707" s="98"/>
      <c r="T707" s="98"/>
      <c r="U707" s="98"/>
      <c r="V707" s="98"/>
      <c r="W707" s="98"/>
      <c r="X707" s="98"/>
      <c r="Y707" s="98"/>
      <c r="Z707" s="98"/>
      <c r="AA707" s="98"/>
      <c r="AB707" s="98"/>
      <c r="AC707" s="98"/>
      <c r="AD707" s="98"/>
      <c r="AE707" s="98"/>
      <c r="AF707" s="98"/>
      <c r="AG707" s="98"/>
      <c r="AH707" s="98"/>
      <c r="AI707" s="98"/>
      <c r="AJ707" s="98"/>
      <c r="AK707" s="98"/>
      <c r="AL707" s="98"/>
      <c r="AM707" s="98"/>
    </row>
    <row r="708" spans="1:39" x14ac:dyDescent="0.2">
      <c r="A708" s="115"/>
      <c r="B708" s="115"/>
      <c r="C708" s="115"/>
      <c r="D708" s="115"/>
      <c r="E708" s="115" t="s">
        <v>502</v>
      </c>
      <c r="F708" s="116">
        <v>20.13</v>
      </c>
      <c r="G708" s="115" t="s">
        <v>503</v>
      </c>
      <c r="H708" s="116">
        <v>0</v>
      </c>
      <c r="I708" s="115" t="s">
        <v>504</v>
      </c>
      <c r="J708" s="116">
        <v>20.13</v>
      </c>
      <c r="K708" s="98"/>
      <c r="L708" s="98"/>
      <c r="M708" s="98"/>
      <c r="N708" s="98"/>
      <c r="O708" s="98"/>
      <c r="P708" s="98"/>
      <c r="Q708" s="98"/>
      <c r="R708" s="98"/>
      <c r="S708" s="98"/>
      <c r="T708" s="98"/>
      <c r="U708" s="98"/>
      <c r="V708" s="98"/>
      <c r="W708" s="98"/>
      <c r="X708" s="98"/>
      <c r="Y708" s="98"/>
      <c r="Z708" s="98"/>
      <c r="AA708" s="98"/>
      <c r="AB708" s="98"/>
      <c r="AC708" s="98"/>
      <c r="AD708" s="98"/>
      <c r="AE708" s="98"/>
      <c r="AF708" s="98"/>
      <c r="AG708" s="98"/>
      <c r="AH708" s="98"/>
      <c r="AI708" s="98"/>
      <c r="AJ708" s="98"/>
      <c r="AK708" s="98"/>
      <c r="AL708" s="98"/>
      <c r="AM708" s="98"/>
    </row>
    <row r="709" spans="1:39" x14ac:dyDescent="0.2">
      <c r="A709" s="115"/>
      <c r="B709" s="115"/>
      <c r="C709" s="115"/>
      <c r="D709" s="115"/>
      <c r="E709" s="115" t="s">
        <v>505</v>
      </c>
      <c r="F709" s="116">
        <v>377.85</v>
      </c>
      <c r="G709" s="115"/>
      <c r="H709" s="207" t="s">
        <v>506</v>
      </c>
      <c r="I709" s="207"/>
      <c r="J709" s="116">
        <v>1823.35</v>
      </c>
      <c r="K709" s="98"/>
      <c r="L709" s="98"/>
      <c r="M709" s="98"/>
      <c r="N709" s="98"/>
      <c r="O709" s="98"/>
      <c r="P709" s="98"/>
      <c r="Q709" s="98"/>
      <c r="R709" s="98"/>
      <c r="S709" s="98"/>
      <c r="T709" s="98"/>
      <c r="U709" s="98"/>
      <c r="V709" s="98"/>
      <c r="W709" s="98"/>
      <c r="X709" s="98"/>
      <c r="Y709" s="98"/>
      <c r="Z709" s="98"/>
      <c r="AA709" s="98"/>
      <c r="AB709" s="98"/>
      <c r="AC709" s="98"/>
      <c r="AD709" s="98"/>
      <c r="AE709" s="98"/>
      <c r="AF709" s="98"/>
      <c r="AG709" s="98"/>
      <c r="AH709" s="98"/>
      <c r="AI709" s="98"/>
      <c r="AJ709" s="98"/>
      <c r="AK709" s="98"/>
      <c r="AL709" s="98"/>
      <c r="AM709" s="98"/>
    </row>
    <row r="710" spans="1:39" ht="15" thickBot="1" x14ac:dyDescent="0.25">
      <c r="A710" s="117"/>
      <c r="B710" s="117"/>
      <c r="C710" s="117"/>
      <c r="D710" s="117"/>
      <c r="E710" s="117"/>
      <c r="F710" s="117"/>
      <c r="G710" s="117" t="s">
        <v>507</v>
      </c>
      <c r="H710" s="118">
        <v>298.52</v>
      </c>
      <c r="I710" s="117" t="s">
        <v>508</v>
      </c>
      <c r="J710" s="119">
        <v>544306.43999999994</v>
      </c>
      <c r="K710" s="98"/>
      <c r="L710" s="98"/>
      <c r="M710" s="98"/>
      <c r="N710" s="98"/>
      <c r="O710" s="98"/>
      <c r="P710" s="98"/>
      <c r="Q710" s="98"/>
      <c r="R710" s="98"/>
      <c r="S710" s="98"/>
      <c r="T710" s="98"/>
      <c r="U710" s="98"/>
      <c r="V710" s="98"/>
      <c r="W710" s="98"/>
      <c r="X710" s="98"/>
      <c r="Y710" s="98"/>
      <c r="Z710" s="98"/>
      <c r="AA710" s="98"/>
      <c r="AB710" s="98"/>
      <c r="AC710" s="98"/>
      <c r="AD710" s="98"/>
      <c r="AE710" s="98"/>
      <c r="AF710" s="98"/>
      <c r="AG710" s="98"/>
      <c r="AH710" s="98"/>
      <c r="AI710" s="98"/>
      <c r="AJ710" s="98"/>
      <c r="AK710" s="98"/>
      <c r="AL710" s="98"/>
      <c r="AM710" s="98"/>
    </row>
    <row r="711" spans="1:39" ht="15" thickTop="1" x14ac:dyDescent="0.2">
      <c r="A711" s="120"/>
      <c r="B711" s="120"/>
      <c r="C711" s="120"/>
      <c r="D711" s="120"/>
      <c r="E711" s="120"/>
      <c r="F711" s="120"/>
      <c r="G711" s="120"/>
      <c r="H711" s="120"/>
      <c r="I711" s="120"/>
      <c r="J711" s="120"/>
      <c r="K711" s="98"/>
      <c r="L711" s="98"/>
      <c r="M711" s="98"/>
      <c r="N711" s="98"/>
      <c r="O711" s="98"/>
      <c r="P711" s="98"/>
      <c r="Q711" s="98"/>
      <c r="R711" s="98"/>
      <c r="S711" s="98"/>
      <c r="T711" s="98"/>
      <c r="U711" s="98"/>
      <c r="V711" s="98"/>
      <c r="W711" s="98"/>
      <c r="X711" s="98"/>
      <c r="Y711" s="98"/>
      <c r="Z711" s="98"/>
      <c r="AA711" s="98"/>
      <c r="AB711" s="98"/>
      <c r="AC711" s="98"/>
      <c r="AD711" s="98"/>
      <c r="AE711" s="98"/>
      <c r="AF711" s="98"/>
      <c r="AG711" s="98"/>
      <c r="AH711" s="98"/>
      <c r="AI711" s="98"/>
      <c r="AJ711" s="98"/>
      <c r="AK711" s="98"/>
      <c r="AL711" s="98"/>
      <c r="AM711" s="98"/>
    </row>
    <row r="712" spans="1:39" ht="15" x14ac:dyDescent="0.2">
      <c r="A712" s="106" t="s">
        <v>113</v>
      </c>
      <c r="B712" s="107" t="s">
        <v>393</v>
      </c>
      <c r="C712" s="106" t="s">
        <v>491</v>
      </c>
      <c r="D712" s="106" t="s">
        <v>394</v>
      </c>
      <c r="E712" s="208" t="s">
        <v>436</v>
      </c>
      <c r="F712" s="208"/>
      <c r="G712" s="108" t="s">
        <v>492</v>
      </c>
      <c r="H712" s="107" t="s">
        <v>493</v>
      </c>
      <c r="I712" s="107" t="s">
        <v>494</v>
      </c>
      <c r="J712" s="107" t="s">
        <v>472</v>
      </c>
      <c r="K712" s="98"/>
      <c r="L712" s="98"/>
      <c r="M712" s="98"/>
      <c r="N712" s="98"/>
      <c r="O712" s="98"/>
      <c r="P712" s="98"/>
      <c r="Q712" s="98"/>
      <c r="R712" s="98"/>
      <c r="S712" s="98"/>
      <c r="T712" s="98"/>
      <c r="U712" s="98"/>
      <c r="V712" s="98"/>
      <c r="W712" s="98"/>
      <c r="X712" s="98"/>
      <c r="Y712" s="98"/>
      <c r="Z712" s="98"/>
      <c r="AA712" s="98"/>
      <c r="AB712" s="98"/>
      <c r="AC712" s="98"/>
      <c r="AD712" s="98"/>
      <c r="AE712" s="98"/>
      <c r="AF712" s="98"/>
      <c r="AG712" s="98"/>
      <c r="AH712" s="98"/>
      <c r="AI712" s="98"/>
      <c r="AJ712" s="98"/>
      <c r="AK712" s="98"/>
      <c r="AL712" s="98"/>
      <c r="AM712" s="98"/>
    </row>
    <row r="713" spans="1:39" ht="76.5" x14ac:dyDescent="0.2">
      <c r="A713" s="127" t="s">
        <v>495</v>
      </c>
      <c r="B713" s="128" t="s">
        <v>114</v>
      </c>
      <c r="C713" s="127" t="s">
        <v>9</v>
      </c>
      <c r="D713" s="127" t="s">
        <v>115</v>
      </c>
      <c r="E713" s="205" t="s">
        <v>607</v>
      </c>
      <c r="F713" s="205"/>
      <c r="G713" s="129" t="s">
        <v>76</v>
      </c>
      <c r="H713" s="130">
        <v>1</v>
      </c>
      <c r="I713" s="131">
        <v>54.47</v>
      </c>
      <c r="J713" s="131">
        <v>54.47</v>
      </c>
      <c r="K713" s="98"/>
      <c r="L713" s="98"/>
      <c r="M713" s="98"/>
      <c r="N713" s="98"/>
      <c r="O713" s="98"/>
      <c r="P713" s="98"/>
      <c r="Q713" s="98"/>
      <c r="R713" s="98"/>
      <c r="S713" s="98"/>
      <c r="T713" s="98"/>
      <c r="U713" s="98"/>
      <c r="V713" s="98"/>
      <c r="W713" s="98"/>
      <c r="X713" s="98"/>
      <c r="Y713" s="98"/>
      <c r="Z713" s="98"/>
      <c r="AA713" s="98"/>
      <c r="AB713" s="98"/>
      <c r="AC713" s="98"/>
      <c r="AD713" s="98"/>
      <c r="AE713" s="98"/>
      <c r="AF713" s="98"/>
      <c r="AG713" s="98"/>
      <c r="AH713" s="98"/>
      <c r="AI713" s="98"/>
      <c r="AJ713" s="98"/>
      <c r="AK713" s="98"/>
      <c r="AL713" s="98"/>
      <c r="AM713" s="98"/>
    </row>
    <row r="714" spans="1:39" x14ac:dyDescent="0.2">
      <c r="A714" s="110" t="s">
        <v>497</v>
      </c>
      <c r="B714" s="111" t="s">
        <v>598</v>
      </c>
      <c r="C714" s="110" t="s">
        <v>9</v>
      </c>
      <c r="D714" s="110" t="s">
        <v>599</v>
      </c>
      <c r="E714" s="206" t="s">
        <v>496</v>
      </c>
      <c r="F714" s="206"/>
      <c r="G714" s="112" t="s">
        <v>519</v>
      </c>
      <c r="H714" s="113">
        <v>0.39400000000000002</v>
      </c>
      <c r="I714" s="114">
        <v>20.7</v>
      </c>
      <c r="J714" s="114">
        <v>8.15</v>
      </c>
      <c r="K714" s="98"/>
      <c r="L714" s="98"/>
      <c r="M714" s="98"/>
      <c r="N714" s="98"/>
      <c r="O714" s="98"/>
      <c r="P714" s="98"/>
      <c r="Q714" s="98"/>
      <c r="R714" s="98"/>
      <c r="S714" s="98"/>
      <c r="T714" s="98"/>
      <c r="U714" s="98"/>
      <c r="V714" s="98"/>
      <c r="W714" s="98"/>
      <c r="X714" s="98"/>
      <c r="Y714" s="98"/>
      <c r="Z714" s="98"/>
      <c r="AA714" s="98"/>
      <c r="AB714" s="98"/>
      <c r="AC714" s="98"/>
      <c r="AD714" s="98"/>
      <c r="AE714" s="98"/>
      <c r="AF714" s="98"/>
      <c r="AG714" s="98"/>
      <c r="AH714" s="98"/>
      <c r="AI714" s="98"/>
      <c r="AJ714" s="98"/>
      <c r="AK714" s="98"/>
      <c r="AL714" s="98"/>
      <c r="AM714" s="98"/>
    </row>
    <row r="715" spans="1:39" x14ac:dyDescent="0.2">
      <c r="A715" s="110" t="s">
        <v>497</v>
      </c>
      <c r="B715" s="111" t="s">
        <v>517</v>
      </c>
      <c r="C715" s="110" t="s">
        <v>9</v>
      </c>
      <c r="D715" s="110" t="s">
        <v>518</v>
      </c>
      <c r="E715" s="206" t="s">
        <v>496</v>
      </c>
      <c r="F715" s="206"/>
      <c r="G715" s="112" t="s">
        <v>519</v>
      </c>
      <c r="H715" s="113">
        <v>0.39400000000000002</v>
      </c>
      <c r="I715" s="114">
        <v>16.37</v>
      </c>
      <c r="J715" s="114">
        <v>6.44</v>
      </c>
      <c r="K715" s="98"/>
      <c r="L715" s="98"/>
      <c r="M715" s="98"/>
      <c r="N715" s="98"/>
      <c r="O715" s="98"/>
      <c r="P715" s="98"/>
      <c r="Q715" s="98"/>
      <c r="R715" s="98"/>
      <c r="S715" s="98"/>
      <c r="T715" s="98"/>
      <c r="U715" s="98"/>
      <c r="V715" s="98"/>
      <c r="W715" s="98"/>
      <c r="X715" s="98"/>
      <c r="Y715" s="98"/>
      <c r="Z715" s="98"/>
      <c r="AA715" s="98"/>
      <c r="AB715" s="98"/>
      <c r="AC715" s="98"/>
      <c r="AD715" s="98"/>
      <c r="AE715" s="98"/>
      <c r="AF715" s="98"/>
      <c r="AG715" s="98"/>
      <c r="AH715" s="98"/>
      <c r="AI715" s="98"/>
      <c r="AJ715" s="98"/>
      <c r="AK715" s="98"/>
      <c r="AL715" s="98"/>
      <c r="AM715" s="98"/>
    </row>
    <row r="716" spans="1:39" ht="38.25" x14ac:dyDescent="0.2">
      <c r="A716" s="110" t="s">
        <v>497</v>
      </c>
      <c r="B716" s="111" t="s">
        <v>695</v>
      </c>
      <c r="C716" s="110" t="s">
        <v>9</v>
      </c>
      <c r="D716" s="110" t="s">
        <v>696</v>
      </c>
      <c r="E716" s="206" t="s">
        <v>496</v>
      </c>
      <c r="F716" s="206"/>
      <c r="G716" s="112" t="s">
        <v>26</v>
      </c>
      <c r="H716" s="113">
        <v>2E-3</v>
      </c>
      <c r="I716" s="114">
        <v>608.46</v>
      </c>
      <c r="J716" s="114">
        <v>1.21</v>
      </c>
      <c r="K716" s="98"/>
      <c r="L716" s="98"/>
      <c r="M716" s="98"/>
      <c r="N716" s="98"/>
      <c r="O716" s="98"/>
      <c r="P716" s="98"/>
      <c r="Q716" s="98"/>
      <c r="R716" s="98"/>
      <c r="S716" s="98"/>
      <c r="T716" s="98"/>
      <c r="U716" s="98"/>
      <c r="V716" s="98"/>
      <c r="W716" s="98"/>
      <c r="X716" s="98"/>
      <c r="Y716" s="98"/>
      <c r="Z716" s="98"/>
      <c r="AA716" s="98"/>
      <c r="AB716" s="98"/>
      <c r="AC716" s="98"/>
      <c r="AD716" s="98"/>
      <c r="AE716" s="98"/>
      <c r="AF716" s="98"/>
      <c r="AG716" s="98"/>
      <c r="AH716" s="98"/>
      <c r="AI716" s="98"/>
      <c r="AJ716" s="98"/>
      <c r="AK716" s="98"/>
      <c r="AL716" s="98"/>
      <c r="AM716" s="98"/>
    </row>
    <row r="717" spans="1:39" ht="25.5" x14ac:dyDescent="0.2">
      <c r="A717" s="110" t="s">
        <v>498</v>
      </c>
      <c r="B717" s="111" t="s">
        <v>600</v>
      </c>
      <c r="C717" s="110" t="s">
        <v>9</v>
      </c>
      <c r="D717" s="110" t="s">
        <v>601</v>
      </c>
      <c r="E717" s="206" t="s">
        <v>500</v>
      </c>
      <c r="F717" s="206"/>
      <c r="G717" s="112" t="s">
        <v>26</v>
      </c>
      <c r="H717" s="113">
        <v>7.0000000000000001E-3</v>
      </c>
      <c r="I717" s="114">
        <v>90</v>
      </c>
      <c r="J717" s="114">
        <v>0.63</v>
      </c>
      <c r="K717" s="98"/>
      <c r="L717" s="98"/>
      <c r="M717" s="98"/>
      <c r="N717" s="98"/>
      <c r="O717" s="98"/>
      <c r="P717" s="98"/>
      <c r="Q717" s="98"/>
      <c r="R717" s="98"/>
      <c r="S717" s="98"/>
      <c r="T717" s="98"/>
      <c r="U717" s="98"/>
      <c r="V717" s="98"/>
      <c r="W717" s="98"/>
      <c r="X717" s="98"/>
      <c r="Y717" s="98"/>
      <c r="Z717" s="98"/>
      <c r="AA717" s="98"/>
      <c r="AB717" s="98"/>
      <c r="AC717" s="98"/>
      <c r="AD717" s="98"/>
      <c r="AE717" s="98"/>
      <c r="AF717" s="98"/>
      <c r="AG717" s="98"/>
      <c r="AH717" s="98"/>
      <c r="AI717" s="98"/>
      <c r="AJ717" s="98"/>
      <c r="AK717" s="98"/>
      <c r="AL717" s="98"/>
      <c r="AM717" s="98"/>
    </row>
    <row r="718" spans="1:39" ht="25.5" x14ac:dyDescent="0.2">
      <c r="A718" s="110" t="s">
        <v>498</v>
      </c>
      <c r="B718" s="111" t="s">
        <v>697</v>
      </c>
      <c r="C718" s="110" t="s">
        <v>9</v>
      </c>
      <c r="D718" s="110" t="s">
        <v>698</v>
      </c>
      <c r="E718" s="206" t="s">
        <v>500</v>
      </c>
      <c r="F718" s="206"/>
      <c r="G718" s="112" t="s">
        <v>76</v>
      </c>
      <c r="H718" s="113">
        <v>1.0049999999999999</v>
      </c>
      <c r="I718" s="114">
        <v>37.86</v>
      </c>
      <c r="J718" s="114">
        <v>38.04</v>
      </c>
      <c r="K718" s="98"/>
      <c r="L718" s="98"/>
      <c r="M718" s="98"/>
      <c r="N718" s="98"/>
      <c r="O718" s="98"/>
      <c r="P718" s="98"/>
      <c r="Q718" s="98"/>
      <c r="R718" s="98"/>
      <c r="S718" s="98"/>
      <c r="T718" s="98"/>
      <c r="U718" s="98"/>
      <c r="V718" s="98"/>
      <c r="W718" s="98"/>
      <c r="X718" s="98"/>
      <c r="Y718" s="98"/>
      <c r="Z718" s="98"/>
      <c r="AA718" s="98"/>
      <c r="AB718" s="98"/>
      <c r="AC718" s="98"/>
      <c r="AD718" s="98"/>
      <c r="AE718" s="98"/>
      <c r="AF718" s="98"/>
      <c r="AG718" s="98"/>
      <c r="AH718" s="98"/>
      <c r="AI718" s="98"/>
      <c r="AJ718" s="98"/>
      <c r="AK718" s="98"/>
      <c r="AL718" s="98"/>
      <c r="AM718" s="98"/>
    </row>
    <row r="719" spans="1:39" x14ac:dyDescent="0.2">
      <c r="A719" s="115"/>
      <c r="B719" s="115"/>
      <c r="C719" s="115"/>
      <c r="D719" s="115"/>
      <c r="E719" s="115" t="s">
        <v>502</v>
      </c>
      <c r="F719" s="116">
        <v>10.65</v>
      </c>
      <c r="G719" s="115" t="s">
        <v>503</v>
      </c>
      <c r="H719" s="116">
        <v>0</v>
      </c>
      <c r="I719" s="115" t="s">
        <v>504</v>
      </c>
      <c r="J719" s="116">
        <v>10.65</v>
      </c>
      <c r="K719" s="98"/>
      <c r="L719" s="98"/>
      <c r="M719" s="98"/>
      <c r="N719" s="98"/>
      <c r="O719" s="98"/>
      <c r="P719" s="98"/>
      <c r="Q719" s="98"/>
      <c r="R719" s="98"/>
      <c r="S719" s="98"/>
      <c r="T719" s="98"/>
      <c r="U719" s="98"/>
      <c r="V719" s="98"/>
      <c r="W719" s="98"/>
      <c r="X719" s="98"/>
      <c r="Y719" s="98"/>
      <c r="Z719" s="98"/>
      <c r="AA719" s="98"/>
      <c r="AB719" s="98"/>
      <c r="AC719" s="98"/>
      <c r="AD719" s="98"/>
      <c r="AE719" s="98"/>
      <c r="AF719" s="98"/>
      <c r="AG719" s="98"/>
      <c r="AH719" s="98"/>
      <c r="AI719" s="98"/>
      <c r="AJ719" s="98"/>
      <c r="AK719" s="98"/>
      <c r="AL719" s="98"/>
      <c r="AM719" s="98"/>
    </row>
    <row r="720" spans="1:39" x14ac:dyDescent="0.2">
      <c r="A720" s="115"/>
      <c r="B720" s="115"/>
      <c r="C720" s="115"/>
      <c r="D720" s="115"/>
      <c r="E720" s="115" t="s">
        <v>505</v>
      </c>
      <c r="F720" s="116">
        <v>14.23</v>
      </c>
      <c r="G720" s="115"/>
      <c r="H720" s="207" t="s">
        <v>506</v>
      </c>
      <c r="I720" s="207"/>
      <c r="J720" s="116">
        <v>68.7</v>
      </c>
      <c r="K720" s="98"/>
      <c r="L720" s="98"/>
      <c r="M720" s="98"/>
      <c r="N720" s="98"/>
      <c r="O720" s="98"/>
      <c r="P720" s="98"/>
      <c r="Q720" s="98"/>
      <c r="R720" s="98"/>
      <c r="S720" s="98"/>
      <c r="T720" s="98"/>
      <c r="U720" s="98"/>
      <c r="V720" s="98"/>
      <c r="W720" s="98"/>
      <c r="X720" s="98"/>
      <c r="Y720" s="98"/>
      <c r="Z720" s="98"/>
      <c r="AA720" s="98"/>
      <c r="AB720" s="98"/>
      <c r="AC720" s="98"/>
      <c r="AD720" s="98"/>
      <c r="AE720" s="98"/>
      <c r="AF720" s="98"/>
      <c r="AG720" s="98"/>
      <c r="AH720" s="98"/>
      <c r="AI720" s="98"/>
      <c r="AJ720" s="98"/>
      <c r="AK720" s="98"/>
      <c r="AL720" s="98"/>
      <c r="AM720" s="98"/>
    </row>
    <row r="721" spans="1:39" ht="15" thickBot="1" x14ac:dyDescent="0.25">
      <c r="A721" s="117"/>
      <c r="B721" s="117"/>
      <c r="C721" s="117"/>
      <c r="D721" s="117"/>
      <c r="E721" s="117"/>
      <c r="F721" s="117"/>
      <c r="G721" s="117" t="s">
        <v>507</v>
      </c>
      <c r="H721" s="118">
        <v>2645.96</v>
      </c>
      <c r="I721" s="117" t="s">
        <v>508</v>
      </c>
      <c r="J721" s="119">
        <v>181777.45</v>
      </c>
      <c r="K721" s="98"/>
      <c r="L721" s="98"/>
      <c r="M721" s="98"/>
      <c r="N721" s="98"/>
      <c r="O721" s="98"/>
      <c r="P721" s="98"/>
      <c r="Q721" s="98"/>
      <c r="R721" s="98"/>
      <c r="S721" s="98"/>
      <c r="T721" s="98"/>
      <c r="U721" s="98"/>
      <c r="V721" s="98"/>
      <c r="W721" s="98"/>
      <c r="X721" s="98"/>
      <c r="Y721" s="98"/>
      <c r="Z721" s="98"/>
      <c r="AA721" s="98"/>
      <c r="AB721" s="98"/>
      <c r="AC721" s="98"/>
      <c r="AD721" s="98"/>
      <c r="AE721" s="98"/>
      <c r="AF721" s="98"/>
      <c r="AG721" s="98"/>
      <c r="AH721" s="98"/>
      <c r="AI721" s="98"/>
      <c r="AJ721" s="98"/>
      <c r="AK721" s="98"/>
      <c r="AL721" s="98"/>
      <c r="AM721" s="98"/>
    </row>
    <row r="722" spans="1:39" ht="15" thickTop="1" x14ac:dyDescent="0.2">
      <c r="A722" s="120"/>
      <c r="B722" s="120"/>
      <c r="C722" s="120"/>
      <c r="D722" s="120"/>
      <c r="E722" s="120"/>
      <c r="F722" s="120"/>
      <c r="G722" s="120"/>
      <c r="H722" s="120"/>
      <c r="I722" s="120"/>
      <c r="J722" s="120"/>
      <c r="K722" s="98"/>
      <c r="L722" s="98"/>
      <c r="M722" s="98"/>
      <c r="N722" s="98"/>
      <c r="O722" s="98"/>
      <c r="P722" s="98"/>
      <c r="Q722" s="98"/>
      <c r="R722" s="98"/>
      <c r="S722" s="98"/>
      <c r="T722" s="98"/>
      <c r="U722" s="98"/>
      <c r="V722" s="98"/>
      <c r="W722" s="98"/>
      <c r="X722" s="98"/>
      <c r="Y722" s="98"/>
      <c r="Z722" s="98"/>
      <c r="AA722" s="98"/>
      <c r="AB722" s="98"/>
      <c r="AC722" s="98"/>
      <c r="AD722" s="98"/>
      <c r="AE722" s="98"/>
      <c r="AF722" s="98"/>
      <c r="AG722" s="98"/>
      <c r="AH722" s="98"/>
      <c r="AI722" s="98"/>
      <c r="AJ722" s="98"/>
      <c r="AK722" s="98"/>
      <c r="AL722" s="98"/>
      <c r="AM722" s="98"/>
    </row>
    <row r="723" spans="1:39" ht="14.25" customHeight="1" x14ac:dyDescent="0.2">
      <c r="A723" s="106" t="s">
        <v>116</v>
      </c>
      <c r="B723" s="107" t="s">
        <v>393</v>
      </c>
      <c r="C723" s="106" t="s">
        <v>491</v>
      </c>
      <c r="D723" s="106" t="s">
        <v>394</v>
      </c>
      <c r="E723" s="208" t="s">
        <v>436</v>
      </c>
      <c r="F723" s="208"/>
      <c r="G723" s="108" t="s">
        <v>492</v>
      </c>
      <c r="H723" s="107" t="s">
        <v>493</v>
      </c>
      <c r="I723" s="107" t="s">
        <v>494</v>
      </c>
      <c r="J723" s="107" t="s">
        <v>472</v>
      </c>
      <c r="K723" s="98"/>
      <c r="L723" s="98"/>
      <c r="M723" s="98"/>
      <c r="N723" s="98"/>
      <c r="O723" s="98"/>
      <c r="P723" s="98"/>
      <c r="Q723" s="98"/>
      <c r="R723" s="98"/>
      <c r="S723" s="98"/>
      <c r="T723" s="98"/>
      <c r="U723" s="98"/>
      <c r="V723" s="98"/>
      <c r="W723" s="98"/>
      <c r="X723" s="98"/>
      <c r="Y723" s="98"/>
      <c r="Z723" s="98"/>
      <c r="AA723" s="98"/>
      <c r="AB723" s="98"/>
      <c r="AC723" s="98"/>
      <c r="AD723" s="98"/>
      <c r="AE723" s="98"/>
      <c r="AF723" s="98"/>
      <c r="AG723" s="98"/>
      <c r="AH723" s="98"/>
      <c r="AI723" s="98"/>
      <c r="AJ723" s="98"/>
      <c r="AK723" s="98"/>
      <c r="AL723" s="98"/>
      <c r="AM723" s="98"/>
    </row>
    <row r="724" spans="1:39" ht="38.25" x14ac:dyDescent="0.2">
      <c r="A724" s="127" t="s">
        <v>495</v>
      </c>
      <c r="B724" s="128" t="s">
        <v>117</v>
      </c>
      <c r="C724" s="127" t="s">
        <v>9</v>
      </c>
      <c r="D724" s="127" t="s">
        <v>118</v>
      </c>
      <c r="E724" s="205" t="s">
        <v>607</v>
      </c>
      <c r="F724" s="205"/>
      <c r="G724" s="129" t="s">
        <v>76</v>
      </c>
      <c r="H724" s="130">
        <v>1</v>
      </c>
      <c r="I724" s="131">
        <v>37.72</v>
      </c>
      <c r="J724" s="131">
        <v>37.72</v>
      </c>
      <c r="K724" s="98"/>
      <c r="L724" s="98"/>
      <c r="M724" s="98"/>
      <c r="N724" s="98"/>
      <c r="O724" s="98"/>
      <c r="P724" s="98"/>
      <c r="Q724" s="98"/>
      <c r="R724" s="98"/>
      <c r="S724" s="98"/>
      <c r="T724" s="98"/>
      <c r="U724" s="98"/>
      <c r="V724" s="98"/>
      <c r="W724" s="98"/>
      <c r="X724" s="98"/>
      <c r="Y724" s="98"/>
      <c r="Z724" s="98"/>
      <c r="AA724" s="98"/>
      <c r="AB724" s="98"/>
      <c r="AC724" s="98"/>
      <c r="AD724" s="98"/>
      <c r="AE724" s="98"/>
      <c r="AF724" s="98"/>
      <c r="AG724" s="98"/>
      <c r="AH724" s="98"/>
      <c r="AI724" s="98"/>
      <c r="AJ724" s="98"/>
      <c r="AK724" s="98"/>
      <c r="AL724" s="98"/>
      <c r="AM724" s="98"/>
    </row>
    <row r="725" spans="1:39" x14ac:dyDescent="0.2">
      <c r="A725" s="110" t="s">
        <v>497</v>
      </c>
      <c r="B725" s="111" t="s">
        <v>598</v>
      </c>
      <c r="C725" s="110" t="s">
        <v>9</v>
      </c>
      <c r="D725" s="110" t="s">
        <v>599</v>
      </c>
      <c r="E725" s="206" t="s">
        <v>496</v>
      </c>
      <c r="F725" s="206"/>
      <c r="G725" s="112" t="s">
        <v>519</v>
      </c>
      <c r="H725" s="113">
        <v>0.45400000000000001</v>
      </c>
      <c r="I725" s="114">
        <v>20.7</v>
      </c>
      <c r="J725" s="114">
        <v>9.39</v>
      </c>
      <c r="K725" s="98"/>
      <c r="L725" s="98"/>
      <c r="M725" s="98"/>
      <c r="N725" s="98"/>
      <c r="O725" s="98"/>
      <c r="P725" s="98"/>
      <c r="Q725" s="98"/>
      <c r="R725" s="98"/>
      <c r="S725" s="98"/>
      <c r="T725" s="98"/>
      <c r="U725" s="98"/>
      <c r="V725" s="98"/>
      <c r="W725" s="98"/>
      <c r="X725" s="98"/>
      <c r="Y725" s="98"/>
      <c r="Z725" s="98"/>
      <c r="AA725" s="98"/>
      <c r="AB725" s="98"/>
      <c r="AC725" s="98"/>
      <c r="AD725" s="98"/>
      <c r="AE725" s="98"/>
      <c r="AF725" s="98"/>
      <c r="AG725" s="98"/>
      <c r="AH725" s="98"/>
      <c r="AI725" s="98"/>
      <c r="AJ725" s="98"/>
      <c r="AK725" s="98"/>
      <c r="AL725" s="98"/>
      <c r="AM725" s="98"/>
    </row>
    <row r="726" spans="1:39" x14ac:dyDescent="0.2">
      <c r="A726" s="110" t="s">
        <v>497</v>
      </c>
      <c r="B726" s="111" t="s">
        <v>517</v>
      </c>
      <c r="C726" s="110" t="s">
        <v>9</v>
      </c>
      <c r="D726" s="110" t="s">
        <v>518</v>
      </c>
      <c r="E726" s="206" t="s">
        <v>496</v>
      </c>
      <c r="F726" s="206"/>
      <c r="G726" s="112" t="s">
        <v>519</v>
      </c>
      <c r="H726" s="113">
        <v>0.45400000000000001</v>
      </c>
      <c r="I726" s="114">
        <v>16.37</v>
      </c>
      <c r="J726" s="114">
        <v>7.43</v>
      </c>
      <c r="K726" s="98"/>
      <c r="L726" s="98"/>
      <c r="M726" s="98"/>
      <c r="N726" s="98"/>
      <c r="O726" s="98"/>
      <c r="P726" s="98"/>
      <c r="Q726" s="98"/>
      <c r="R726" s="98"/>
      <c r="S726" s="98"/>
      <c r="T726" s="98"/>
      <c r="U726" s="98"/>
      <c r="V726" s="98"/>
      <c r="W726" s="98"/>
      <c r="X726" s="98"/>
      <c r="Y726" s="98"/>
      <c r="Z726" s="98"/>
      <c r="AA726" s="98"/>
      <c r="AB726" s="98"/>
      <c r="AC726" s="98"/>
      <c r="AD726" s="98"/>
      <c r="AE726" s="98"/>
      <c r="AF726" s="98"/>
      <c r="AG726" s="98"/>
      <c r="AH726" s="98"/>
      <c r="AI726" s="98"/>
      <c r="AJ726" s="98"/>
      <c r="AK726" s="98"/>
      <c r="AL726" s="98"/>
      <c r="AM726" s="98"/>
    </row>
    <row r="727" spans="1:39" ht="25.5" x14ac:dyDescent="0.2">
      <c r="A727" s="110" t="s">
        <v>498</v>
      </c>
      <c r="B727" s="111" t="s">
        <v>600</v>
      </c>
      <c r="C727" s="110" t="s">
        <v>9</v>
      </c>
      <c r="D727" s="110" t="s">
        <v>601</v>
      </c>
      <c r="E727" s="206" t="s">
        <v>500</v>
      </c>
      <c r="F727" s="206"/>
      <c r="G727" s="112" t="s">
        <v>26</v>
      </c>
      <c r="H727" s="113">
        <v>0.01</v>
      </c>
      <c r="I727" s="114">
        <v>90</v>
      </c>
      <c r="J727" s="114">
        <v>0.9</v>
      </c>
      <c r="K727" s="98"/>
      <c r="L727" s="98"/>
      <c r="M727" s="98"/>
      <c r="N727" s="98"/>
      <c r="O727" s="98"/>
      <c r="P727" s="98"/>
      <c r="Q727" s="98"/>
      <c r="R727" s="98"/>
      <c r="S727" s="98"/>
      <c r="T727" s="98"/>
      <c r="U727" s="98"/>
      <c r="V727" s="98"/>
      <c r="W727" s="98"/>
      <c r="X727" s="98"/>
      <c r="Y727" s="98"/>
      <c r="Z727" s="98"/>
      <c r="AA727" s="98"/>
      <c r="AB727" s="98"/>
      <c r="AC727" s="98"/>
      <c r="AD727" s="98"/>
      <c r="AE727" s="98"/>
      <c r="AF727" s="98"/>
      <c r="AG727" s="98"/>
      <c r="AH727" s="98"/>
      <c r="AI727" s="98"/>
      <c r="AJ727" s="98"/>
      <c r="AK727" s="98"/>
      <c r="AL727" s="98"/>
      <c r="AM727" s="98"/>
    </row>
    <row r="728" spans="1:39" ht="25.5" x14ac:dyDescent="0.2">
      <c r="A728" s="110" t="s">
        <v>498</v>
      </c>
      <c r="B728" s="111" t="s">
        <v>699</v>
      </c>
      <c r="C728" s="110" t="s">
        <v>9</v>
      </c>
      <c r="D728" s="110" t="s">
        <v>700</v>
      </c>
      <c r="E728" s="206" t="s">
        <v>500</v>
      </c>
      <c r="F728" s="206"/>
      <c r="G728" s="112" t="s">
        <v>76</v>
      </c>
      <c r="H728" s="113">
        <v>0.2</v>
      </c>
      <c r="I728" s="114">
        <v>4.6399999999999997</v>
      </c>
      <c r="J728" s="114">
        <v>0.92</v>
      </c>
      <c r="K728" s="98"/>
      <c r="L728" s="98"/>
      <c r="M728" s="98"/>
      <c r="N728" s="98"/>
      <c r="O728" s="98"/>
      <c r="P728" s="98"/>
      <c r="Q728" s="98"/>
      <c r="R728" s="98"/>
      <c r="S728" s="98"/>
      <c r="T728" s="98"/>
      <c r="U728" s="98"/>
      <c r="V728" s="98"/>
      <c r="W728" s="98"/>
      <c r="X728" s="98"/>
      <c r="Y728" s="98"/>
      <c r="Z728" s="98"/>
      <c r="AA728" s="98"/>
      <c r="AB728" s="98"/>
      <c r="AC728" s="98"/>
      <c r="AD728" s="98"/>
      <c r="AE728" s="98"/>
      <c r="AF728" s="98"/>
      <c r="AG728" s="98"/>
      <c r="AH728" s="98"/>
      <c r="AI728" s="98"/>
      <c r="AJ728" s="98"/>
      <c r="AK728" s="98"/>
      <c r="AL728" s="98"/>
      <c r="AM728" s="98"/>
    </row>
    <row r="729" spans="1:39" ht="38.25" x14ac:dyDescent="0.2">
      <c r="A729" s="110" t="s">
        <v>498</v>
      </c>
      <c r="B729" s="111" t="s">
        <v>594</v>
      </c>
      <c r="C729" s="110" t="s">
        <v>9</v>
      </c>
      <c r="D729" s="110" t="s">
        <v>595</v>
      </c>
      <c r="E729" s="206" t="s">
        <v>500</v>
      </c>
      <c r="F729" s="206"/>
      <c r="G729" s="112" t="s">
        <v>76</v>
      </c>
      <c r="H729" s="113">
        <v>8.3000000000000004E-2</v>
      </c>
      <c r="I729" s="114">
        <v>20.420000000000002</v>
      </c>
      <c r="J729" s="114">
        <v>1.69</v>
      </c>
      <c r="K729" s="98"/>
      <c r="L729" s="98"/>
      <c r="M729" s="98"/>
      <c r="N729" s="98"/>
      <c r="O729" s="98"/>
      <c r="P729" s="98"/>
      <c r="Q729" s="98"/>
      <c r="R729" s="98"/>
      <c r="S729" s="98"/>
      <c r="T729" s="98"/>
      <c r="U729" s="98"/>
      <c r="V729" s="98"/>
      <c r="W729" s="98"/>
      <c r="X729" s="98"/>
      <c r="Y729" s="98"/>
      <c r="Z729" s="98"/>
      <c r="AA729" s="98"/>
      <c r="AB729" s="98"/>
      <c r="AC729" s="98"/>
      <c r="AD729" s="98"/>
      <c r="AE729" s="98"/>
      <c r="AF729" s="98"/>
      <c r="AG729" s="98"/>
      <c r="AH729" s="98"/>
      <c r="AI729" s="98"/>
      <c r="AJ729" s="98"/>
      <c r="AK729" s="98"/>
      <c r="AL729" s="98"/>
      <c r="AM729" s="98"/>
    </row>
    <row r="730" spans="1:39" ht="51" x14ac:dyDescent="0.2">
      <c r="A730" s="110" t="s">
        <v>498</v>
      </c>
      <c r="B730" s="111" t="s">
        <v>701</v>
      </c>
      <c r="C730" s="110" t="s">
        <v>9</v>
      </c>
      <c r="D730" s="110" t="s">
        <v>702</v>
      </c>
      <c r="E730" s="206" t="s">
        <v>500</v>
      </c>
      <c r="F730" s="206"/>
      <c r="G730" s="112" t="s">
        <v>26</v>
      </c>
      <c r="H730" s="113">
        <v>3.6999999999999998E-2</v>
      </c>
      <c r="I730" s="114">
        <v>470</v>
      </c>
      <c r="J730" s="114">
        <v>17.39</v>
      </c>
      <c r="K730" s="98"/>
      <c r="L730" s="98"/>
      <c r="M730" s="98"/>
      <c r="N730" s="98"/>
      <c r="O730" s="98"/>
      <c r="P730" s="98"/>
      <c r="Q730" s="98"/>
      <c r="R730" s="98"/>
      <c r="S730" s="98"/>
      <c r="T730" s="98"/>
      <c r="U730" s="98"/>
      <c r="V730" s="98"/>
      <c r="W730" s="98"/>
      <c r="X730" s="98"/>
      <c r="Y730" s="98"/>
      <c r="Z730" s="98"/>
      <c r="AA730" s="98"/>
      <c r="AB730" s="98"/>
      <c r="AC730" s="98"/>
      <c r="AD730" s="98"/>
      <c r="AE730" s="98"/>
      <c r="AF730" s="98"/>
      <c r="AG730" s="98"/>
      <c r="AH730" s="98"/>
      <c r="AI730" s="98"/>
      <c r="AJ730" s="98"/>
      <c r="AK730" s="98"/>
      <c r="AL730" s="98"/>
      <c r="AM730" s="98"/>
    </row>
    <row r="731" spans="1:39" x14ac:dyDescent="0.2">
      <c r="A731" s="115"/>
      <c r="B731" s="115"/>
      <c r="C731" s="115"/>
      <c r="D731" s="115"/>
      <c r="E731" s="115" t="s">
        <v>502</v>
      </c>
      <c r="F731" s="116">
        <v>12.05</v>
      </c>
      <c r="G731" s="115" t="s">
        <v>503</v>
      </c>
      <c r="H731" s="116">
        <v>0</v>
      </c>
      <c r="I731" s="115" t="s">
        <v>504</v>
      </c>
      <c r="J731" s="116">
        <v>12.05</v>
      </c>
      <c r="K731" s="98"/>
      <c r="L731" s="98"/>
      <c r="M731" s="98"/>
      <c r="N731" s="98"/>
      <c r="O731" s="98"/>
      <c r="P731" s="98"/>
      <c r="Q731" s="98"/>
      <c r="R731" s="98"/>
      <c r="S731" s="98"/>
      <c r="T731" s="98"/>
      <c r="U731" s="98"/>
      <c r="V731" s="98"/>
      <c r="W731" s="98"/>
      <c r="X731" s="98"/>
      <c r="Y731" s="98"/>
      <c r="Z731" s="98"/>
      <c r="AA731" s="98"/>
      <c r="AB731" s="98"/>
      <c r="AC731" s="98"/>
      <c r="AD731" s="98"/>
      <c r="AE731" s="98"/>
      <c r="AF731" s="98"/>
      <c r="AG731" s="98"/>
      <c r="AH731" s="98"/>
      <c r="AI731" s="98"/>
      <c r="AJ731" s="98"/>
      <c r="AK731" s="98"/>
      <c r="AL731" s="98"/>
      <c r="AM731" s="98"/>
    </row>
    <row r="732" spans="1:39" x14ac:dyDescent="0.2">
      <c r="A732" s="115"/>
      <c r="B732" s="115"/>
      <c r="C732" s="115"/>
      <c r="D732" s="115"/>
      <c r="E732" s="115" t="s">
        <v>505</v>
      </c>
      <c r="F732" s="116">
        <v>9.86</v>
      </c>
      <c r="G732" s="115"/>
      <c r="H732" s="207" t="s">
        <v>506</v>
      </c>
      <c r="I732" s="207"/>
      <c r="J732" s="116">
        <v>47.58</v>
      </c>
      <c r="K732" s="98"/>
      <c r="L732" s="98"/>
      <c r="M732" s="98"/>
      <c r="N732" s="98"/>
      <c r="O732" s="98"/>
      <c r="P732" s="98"/>
      <c r="Q732" s="98"/>
      <c r="R732" s="98"/>
      <c r="S732" s="98"/>
      <c r="T732" s="98"/>
      <c r="U732" s="98"/>
      <c r="V732" s="98"/>
      <c r="W732" s="98"/>
      <c r="X732" s="98"/>
      <c r="Y732" s="98"/>
      <c r="Z732" s="98"/>
      <c r="AA732" s="98"/>
      <c r="AB732" s="98"/>
      <c r="AC732" s="98"/>
      <c r="AD732" s="98"/>
      <c r="AE732" s="98"/>
      <c r="AF732" s="98"/>
      <c r="AG732" s="98"/>
      <c r="AH732" s="98"/>
      <c r="AI732" s="98"/>
      <c r="AJ732" s="98"/>
      <c r="AK732" s="98"/>
      <c r="AL732" s="98"/>
      <c r="AM732" s="98"/>
    </row>
    <row r="733" spans="1:39" ht="15" thickBot="1" x14ac:dyDescent="0.25">
      <c r="A733" s="117"/>
      <c r="B733" s="117"/>
      <c r="C733" s="117"/>
      <c r="D733" s="117"/>
      <c r="E733" s="117"/>
      <c r="F733" s="117"/>
      <c r="G733" s="117" t="s">
        <v>507</v>
      </c>
      <c r="H733" s="118">
        <v>2645.96</v>
      </c>
      <c r="I733" s="117" t="s">
        <v>508</v>
      </c>
      <c r="J733" s="119">
        <v>125894.77</v>
      </c>
      <c r="K733" s="98"/>
      <c r="L733" s="98"/>
      <c r="M733" s="98"/>
      <c r="N733" s="98"/>
      <c r="O733" s="98"/>
      <c r="P733" s="98"/>
      <c r="Q733" s="98"/>
      <c r="R733" s="98"/>
      <c r="S733" s="98"/>
      <c r="T733" s="98"/>
      <c r="U733" s="98"/>
      <c r="V733" s="98"/>
      <c r="W733" s="98"/>
      <c r="X733" s="98"/>
      <c r="Y733" s="98"/>
      <c r="Z733" s="98"/>
      <c r="AA733" s="98"/>
      <c r="AB733" s="98"/>
      <c r="AC733" s="98"/>
      <c r="AD733" s="98"/>
      <c r="AE733" s="98"/>
      <c r="AF733" s="98"/>
      <c r="AG733" s="98"/>
      <c r="AH733" s="98"/>
      <c r="AI733" s="98"/>
      <c r="AJ733" s="98"/>
      <c r="AK733" s="98"/>
      <c r="AL733" s="98"/>
      <c r="AM733" s="98"/>
    </row>
    <row r="734" spans="1:39" ht="15" thickTop="1" x14ac:dyDescent="0.2">
      <c r="A734" s="120"/>
      <c r="B734" s="120"/>
      <c r="C734" s="120"/>
      <c r="D734" s="120"/>
      <c r="E734" s="120"/>
      <c r="F734" s="120"/>
      <c r="G734" s="120"/>
      <c r="H734" s="120"/>
      <c r="I734" s="120"/>
      <c r="J734" s="120"/>
      <c r="K734" s="98"/>
      <c r="L734" s="98"/>
      <c r="M734" s="98"/>
      <c r="N734" s="98"/>
      <c r="O734" s="98"/>
      <c r="P734" s="98"/>
      <c r="Q734" s="98"/>
      <c r="R734" s="98"/>
      <c r="S734" s="98"/>
      <c r="T734" s="98"/>
      <c r="U734" s="98"/>
      <c r="V734" s="98"/>
      <c r="W734" s="98"/>
      <c r="X734" s="98"/>
      <c r="Y734" s="98"/>
      <c r="Z734" s="98"/>
      <c r="AA734" s="98"/>
      <c r="AB734" s="98"/>
      <c r="AC734" s="98"/>
      <c r="AD734" s="98"/>
      <c r="AE734" s="98"/>
      <c r="AF734" s="98"/>
      <c r="AG734" s="98"/>
      <c r="AH734" s="98"/>
      <c r="AI734" s="98"/>
      <c r="AJ734" s="98"/>
      <c r="AK734" s="98"/>
      <c r="AL734" s="98"/>
      <c r="AM734" s="98"/>
    </row>
    <row r="735" spans="1:39" ht="15" x14ac:dyDescent="0.2">
      <c r="A735" s="106" t="s">
        <v>119</v>
      </c>
      <c r="B735" s="107" t="s">
        <v>393</v>
      </c>
      <c r="C735" s="106" t="s">
        <v>491</v>
      </c>
      <c r="D735" s="106" t="s">
        <v>394</v>
      </c>
      <c r="E735" s="208" t="s">
        <v>436</v>
      </c>
      <c r="F735" s="208"/>
      <c r="G735" s="108" t="s">
        <v>492</v>
      </c>
      <c r="H735" s="107" t="s">
        <v>493</v>
      </c>
      <c r="I735" s="107" t="s">
        <v>494</v>
      </c>
      <c r="J735" s="107" t="s">
        <v>472</v>
      </c>
      <c r="K735" s="98"/>
      <c r="L735" s="98"/>
      <c r="M735" s="98"/>
      <c r="N735" s="98"/>
      <c r="O735" s="98"/>
      <c r="P735" s="98"/>
      <c r="Q735" s="98"/>
      <c r="R735" s="98"/>
      <c r="S735" s="98"/>
      <c r="T735" s="98"/>
      <c r="U735" s="98"/>
      <c r="V735" s="98"/>
      <c r="W735" s="98"/>
      <c r="X735" s="98"/>
      <c r="Y735" s="98"/>
      <c r="Z735" s="98"/>
      <c r="AA735" s="98"/>
      <c r="AB735" s="98"/>
      <c r="AC735" s="98"/>
      <c r="AD735" s="98"/>
      <c r="AE735" s="98"/>
      <c r="AF735" s="98"/>
      <c r="AG735" s="98"/>
      <c r="AH735" s="98"/>
      <c r="AI735" s="98"/>
      <c r="AJ735" s="98"/>
      <c r="AK735" s="98"/>
      <c r="AL735" s="98"/>
      <c r="AM735" s="98"/>
    </row>
    <row r="736" spans="1:39" ht="51" x14ac:dyDescent="0.2">
      <c r="A736" s="127" t="s">
        <v>495</v>
      </c>
      <c r="B736" s="128" t="s">
        <v>120</v>
      </c>
      <c r="C736" s="127" t="s">
        <v>9</v>
      </c>
      <c r="D736" s="127" t="s">
        <v>121</v>
      </c>
      <c r="E736" s="205" t="s">
        <v>703</v>
      </c>
      <c r="F736" s="205"/>
      <c r="G736" s="129" t="s">
        <v>26</v>
      </c>
      <c r="H736" s="130">
        <v>1</v>
      </c>
      <c r="I736" s="131">
        <v>684.38</v>
      </c>
      <c r="J736" s="131">
        <v>684.38</v>
      </c>
      <c r="K736" s="98"/>
      <c r="L736" s="98"/>
      <c r="M736" s="98"/>
      <c r="N736" s="98"/>
      <c r="O736" s="98"/>
      <c r="P736" s="98"/>
      <c r="Q736" s="98"/>
      <c r="R736" s="98"/>
      <c r="S736" s="98"/>
      <c r="T736" s="98"/>
      <c r="U736" s="98"/>
      <c r="V736" s="98"/>
      <c r="W736" s="98"/>
      <c r="X736" s="98"/>
      <c r="Y736" s="98"/>
      <c r="Z736" s="98"/>
      <c r="AA736" s="98"/>
      <c r="AB736" s="98"/>
      <c r="AC736" s="98"/>
      <c r="AD736" s="98"/>
      <c r="AE736" s="98"/>
      <c r="AF736" s="98"/>
      <c r="AG736" s="98"/>
      <c r="AH736" s="98"/>
      <c r="AI736" s="98"/>
      <c r="AJ736" s="98"/>
      <c r="AK736" s="98"/>
      <c r="AL736" s="98"/>
      <c r="AM736" s="98"/>
    </row>
    <row r="737" spans="1:39" ht="25.5" x14ac:dyDescent="0.2">
      <c r="A737" s="110" t="s">
        <v>497</v>
      </c>
      <c r="B737" s="111" t="s">
        <v>542</v>
      </c>
      <c r="C737" s="110" t="s">
        <v>9</v>
      </c>
      <c r="D737" s="110" t="s">
        <v>543</v>
      </c>
      <c r="E737" s="206" t="s">
        <v>496</v>
      </c>
      <c r="F737" s="206"/>
      <c r="G737" s="112" t="s">
        <v>519</v>
      </c>
      <c r="H737" s="113">
        <v>1.6268</v>
      </c>
      <c r="I737" s="114">
        <v>20.37</v>
      </c>
      <c r="J737" s="114">
        <v>33.130000000000003</v>
      </c>
      <c r="K737" s="98"/>
      <c r="L737" s="98"/>
      <c r="M737" s="98"/>
      <c r="N737" s="98"/>
      <c r="O737" s="98"/>
      <c r="P737" s="98"/>
      <c r="Q737" s="98"/>
      <c r="R737" s="98"/>
      <c r="S737" s="98"/>
      <c r="T737" s="98"/>
      <c r="U737" s="98"/>
      <c r="V737" s="98"/>
      <c r="W737" s="98"/>
      <c r="X737" s="98"/>
      <c r="Y737" s="98"/>
      <c r="Z737" s="98"/>
      <c r="AA737" s="98"/>
      <c r="AB737" s="98"/>
      <c r="AC737" s="98"/>
      <c r="AD737" s="98"/>
      <c r="AE737" s="98"/>
      <c r="AF737" s="98"/>
      <c r="AG737" s="98"/>
      <c r="AH737" s="98"/>
      <c r="AI737" s="98"/>
      <c r="AJ737" s="98"/>
      <c r="AK737" s="98"/>
      <c r="AL737" s="98"/>
      <c r="AM737" s="98"/>
    </row>
    <row r="738" spans="1:39" ht="14.25" customHeight="1" x14ac:dyDescent="0.2">
      <c r="A738" s="110" t="s">
        <v>497</v>
      </c>
      <c r="B738" s="111" t="s">
        <v>598</v>
      </c>
      <c r="C738" s="110" t="s">
        <v>9</v>
      </c>
      <c r="D738" s="110" t="s">
        <v>599</v>
      </c>
      <c r="E738" s="206" t="s">
        <v>496</v>
      </c>
      <c r="F738" s="206"/>
      <c r="G738" s="112" t="s">
        <v>519</v>
      </c>
      <c r="H738" s="113">
        <v>0.156</v>
      </c>
      <c r="I738" s="114">
        <v>20.7</v>
      </c>
      <c r="J738" s="114">
        <v>3.22</v>
      </c>
      <c r="K738" s="98"/>
      <c r="L738" s="98"/>
      <c r="M738" s="98"/>
      <c r="N738" s="98"/>
      <c r="O738" s="98"/>
      <c r="P738" s="98"/>
      <c r="Q738" s="98"/>
      <c r="R738" s="98"/>
      <c r="S738" s="98"/>
      <c r="T738" s="98"/>
      <c r="U738" s="98"/>
      <c r="V738" s="98"/>
      <c r="W738" s="98"/>
      <c r="X738" s="98"/>
      <c r="Y738" s="98"/>
      <c r="Z738" s="98"/>
      <c r="AA738" s="98"/>
      <c r="AB738" s="98"/>
      <c r="AC738" s="98"/>
      <c r="AD738" s="98"/>
      <c r="AE738" s="98"/>
      <c r="AF738" s="98"/>
      <c r="AG738" s="98"/>
      <c r="AH738" s="98"/>
      <c r="AI738" s="98"/>
      <c r="AJ738" s="98"/>
      <c r="AK738" s="98"/>
      <c r="AL738" s="98"/>
      <c r="AM738" s="98"/>
    </row>
    <row r="739" spans="1:39" x14ac:dyDescent="0.2">
      <c r="A739" s="110" t="s">
        <v>497</v>
      </c>
      <c r="B739" s="111" t="s">
        <v>517</v>
      </c>
      <c r="C739" s="110" t="s">
        <v>9</v>
      </c>
      <c r="D739" s="110" t="s">
        <v>518</v>
      </c>
      <c r="E739" s="206" t="s">
        <v>496</v>
      </c>
      <c r="F739" s="206"/>
      <c r="G739" s="112" t="s">
        <v>519</v>
      </c>
      <c r="H739" s="113">
        <v>1.7827999999999999</v>
      </c>
      <c r="I739" s="114">
        <v>16.37</v>
      </c>
      <c r="J739" s="114">
        <v>29.18</v>
      </c>
      <c r="K739" s="98"/>
      <c r="L739" s="98"/>
      <c r="M739" s="98"/>
      <c r="N739" s="98"/>
      <c r="O739" s="98"/>
      <c r="P739" s="98"/>
      <c r="Q739" s="98"/>
      <c r="R739" s="98"/>
      <c r="S739" s="98"/>
      <c r="T739" s="98"/>
      <c r="U739" s="98"/>
      <c r="V739" s="98"/>
      <c r="W739" s="98"/>
      <c r="X739" s="98"/>
      <c r="Y739" s="98"/>
      <c r="Z739" s="98"/>
      <c r="AA739" s="98"/>
      <c r="AB739" s="98"/>
      <c r="AC739" s="98"/>
      <c r="AD739" s="98"/>
      <c r="AE739" s="98"/>
      <c r="AF739" s="98"/>
      <c r="AG739" s="98"/>
      <c r="AH739" s="98"/>
      <c r="AI739" s="98"/>
      <c r="AJ739" s="98"/>
      <c r="AK739" s="98"/>
      <c r="AL739" s="98"/>
      <c r="AM739" s="98"/>
    </row>
    <row r="740" spans="1:39" ht="38.25" x14ac:dyDescent="0.2">
      <c r="A740" s="110" t="s">
        <v>498</v>
      </c>
      <c r="B740" s="111" t="s">
        <v>704</v>
      </c>
      <c r="C740" s="110" t="s">
        <v>9</v>
      </c>
      <c r="D740" s="110" t="s">
        <v>705</v>
      </c>
      <c r="E740" s="206" t="s">
        <v>500</v>
      </c>
      <c r="F740" s="206"/>
      <c r="G740" s="112" t="s">
        <v>619</v>
      </c>
      <c r="H740" s="113">
        <v>2.1299999999999999E-2</v>
      </c>
      <c r="I740" s="114">
        <v>8.65</v>
      </c>
      <c r="J740" s="114">
        <v>0.18</v>
      </c>
      <c r="K740" s="98"/>
      <c r="L740" s="98"/>
      <c r="M740" s="98"/>
      <c r="N740" s="98"/>
      <c r="O740" s="98"/>
      <c r="P740" s="98"/>
      <c r="Q740" s="98"/>
      <c r="R740" s="98"/>
      <c r="S740" s="98"/>
      <c r="T740" s="98"/>
      <c r="U740" s="98"/>
      <c r="V740" s="98"/>
      <c r="W740" s="98"/>
      <c r="X740" s="98"/>
      <c r="Y740" s="98"/>
      <c r="Z740" s="98"/>
      <c r="AA740" s="98"/>
      <c r="AB740" s="98"/>
      <c r="AC740" s="98"/>
      <c r="AD740" s="98"/>
      <c r="AE740" s="98"/>
      <c r="AF740" s="98"/>
      <c r="AG740" s="98"/>
      <c r="AH740" s="98"/>
      <c r="AI740" s="98"/>
      <c r="AJ740" s="98"/>
      <c r="AK740" s="98"/>
      <c r="AL740" s="98"/>
      <c r="AM740" s="98"/>
    </row>
    <row r="741" spans="1:39" ht="25.5" x14ac:dyDescent="0.2">
      <c r="A741" s="110" t="s">
        <v>498</v>
      </c>
      <c r="B741" s="111" t="s">
        <v>706</v>
      </c>
      <c r="C741" s="110" t="s">
        <v>9</v>
      </c>
      <c r="D741" s="110" t="s">
        <v>707</v>
      </c>
      <c r="E741" s="206" t="s">
        <v>500</v>
      </c>
      <c r="F741" s="206"/>
      <c r="G741" s="112" t="s">
        <v>76</v>
      </c>
      <c r="H741" s="113">
        <v>3.125</v>
      </c>
      <c r="I741" s="114">
        <v>6.73</v>
      </c>
      <c r="J741" s="114">
        <v>21.03</v>
      </c>
      <c r="K741" s="98"/>
      <c r="L741" s="98"/>
      <c r="M741" s="98"/>
      <c r="N741" s="98"/>
      <c r="O741" s="98"/>
      <c r="P741" s="98"/>
      <c r="Q741" s="98"/>
      <c r="R741" s="98"/>
      <c r="S741" s="98"/>
      <c r="T741" s="98"/>
      <c r="U741" s="98"/>
      <c r="V741" s="98"/>
      <c r="W741" s="98"/>
      <c r="X741" s="98"/>
      <c r="Y741" s="98"/>
      <c r="Z741" s="98"/>
      <c r="AA741" s="98"/>
      <c r="AB741" s="98"/>
      <c r="AC741" s="98"/>
      <c r="AD741" s="98"/>
      <c r="AE741" s="98"/>
      <c r="AF741" s="98"/>
      <c r="AG741" s="98"/>
      <c r="AH741" s="98"/>
      <c r="AI741" s="98"/>
      <c r="AJ741" s="98"/>
      <c r="AK741" s="98"/>
      <c r="AL741" s="98"/>
      <c r="AM741" s="98"/>
    </row>
    <row r="742" spans="1:39" ht="25.5" x14ac:dyDescent="0.2">
      <c r="A742" s="110" t="s">
        <v>498</v>
      </c>
      <c r="B742" s="111" t="s">
        <v>699</v>
      </c>
      <c r="C742" s="110" t="s">
        <v>9</v>
      </c>
      <c r="D742" s="110" t="s">
        <v>700</v>
      </c>
      <c r="E742" s="206" t="s">
        <v>500</v>
      </c>
      <c r="F742" s="206"/>
      <c r="G742" s="112" t="s">
        <v>76</v>
      </c>
      <c r="H742" s="113">
        <v>2.5</v>
      </c>
      <c r="I742" s="114">
        <v>4.6399999999999997</v>
      </c>
      <c r="J742" s="114">
        <v>11.6</v>
      </c>
      <c r="K742" s="98"/>
      <c r="L742" s="98"/>
      <c r="M742" s="98"/>
      <c r="N742" s="98"/>
      <c r="O742" s="98"/>
      <c r="P742" s="98"/>
      <c r="Q742" s="98"/>
      <c r="R742" s="98"/>
      <c r="S742" s="98"/>
      <c r="T742" s="98"/>
      <c r="U742" s="98"/>
      <c r="V742" s="98"/>
      <c r="W742" s="98"/>
      <c r="X742" s="98"/>
      <c r="Y742" s="98"/>
      <c r="Z742" s="98"/>
      <c r="AA742" s="98"/>
      <c r="AB742" s="98"/>
      <c r="AC742" s="98"/>
      <c r="AD742" s="98"/>
      <c r="AE742" s="98"/>
      <c r="AF742" s="98"/>
      <c r="AG742" s="98"/>
      <c r="AH742" s="98"/>
      <c r="AI742" s="98"/>
      <c r="AJ742" s="98"/>
      <c r="AK742" s="98"/>
      <c r="AL742" s="98"/>
      <c r="AM742" s="98"/>
    </row>
    <row r="743" spans="1:39" ht="25.5" x14ac:dyDescent="0.2">
      <c r="A743" s="110" t="s">
        <v>498</v>
      </c>
      <c r="B743" s="111" t="s">
        <v>708</v>
      </c>
      <c r="C743" s="110" t="s">
        <v>9</v>
      </c>
      <c r="D743" s="110" t="s">
        <v>709</v>
      </c>
      <c r="E743" s="206" t="s">
        <v>500</v>
      </c>
      <c r="F743" s="206"/>
      <c r="G743" s="112" t="s">
        <v>84</v>
      </c>
      <c r="H743" s="113">
        <v>0.2994</v>
      </c>
      <c r="I743" s="114">
        <v>24.21</v>
      </c>
      <c r="J743" s="114">
        <v>7.24</v>
      </c>
      <c r="K743" s="98"/>
      <c r="L743" s="98"/>
      <c r="M743" s="98"/>
      <c r="N743" s="98"/>
      <c r="O743" s="98"/>
      <c r="P743" s="98"/>
      <c r="Q743" s="98"/>
      <c r="R743" s="98"/>
      <c r="S743" s="98"/>
      <c r="T743" s="98"/>
      <c r="U743" s="98"/>
      <c r="V743" s="98"/>
      <c r="W743" s="98"/>
      <c r="X743" s="98"/>
      <c r="Y743" s="98"/>
      <c r="Z743" s="98"/>
      <c r="AA743" s="98"/>
      <c r="AB743" s="98"/>
      <c r="AC743" s="98"/>
      <c r="AD743" s="98"/>
      <c r="AE743" s="98"/>
      <c r="AF743" s="98"/>
      <c r="AG743" s="98"/>
      <c r="AH743" s="98"/>
      <c r="AI743" s="98"/>
      <c r="AJ743" s="98"/>
      <c r="AK743" s="98"/>
      <c r="AL743" s="98"/>
      <c r="AM743" s="98"/>
    </row>
    <row r="744" spans="1:39" ht="38.25" customHeight="1" x14ac:dyDescent="0.2">
      <c r="A744" s="110" t="s">
        <v>498</v>
      </c>
      <c r="B744" s="111" t="s">
        <v>701</v>
      </c>
      <c r="C744" s="110" t="s">
        <v>9</v>
      </c>
      <c r="D744" s="110" t="s">
        <v>702</v>
      </c>
      <c r="E744" s="206" t="s">
        <v>500</v>
      </c>
      <c r="F744" s="206"/>
      <c r="G744" s="112" t="s">
        <v>26</v>
      </c>
      <c r="H744" s="113">
        <v>1.2315</v>
      </c>
      <c r="I744" s="114">
        <v>470</v>
      </c>
      <c r="J744" s="114">
        <v>578.79999999999995</v>
      </c>
      <c r="K744" s="98"/>
      <c r="L744" s="98"/>
      <c r="M744" s="98"/>
      <c r="N744" s="98"/>
      <c r="O744" s="98"/>
      <c r="P744" s="98"/>
      <c r="Q744" s="98"/>
      <c r="R744" s="98"/>
      <c r="S744" s="98"/>
      <c r="T744" s="98"/>
      <c r="U744" s="98"/>
      <c r="V744" s="98"/>
      <c r="W744" s="98"/>
      <c r="X744" s="98"/>
      <c r="Y744" s="98"/>
      <c r="Z744" s="98"/>
      <c r="AA744" s="98"/>
      <c r="AB744" s="98"/>
      <c r="AC744" s="98"/>
      <c r="AD744" s="98"/>
      <c r="AE744" s="98"/>
      <c r="AF744" s="98"/>
      <c r="AG744" s="98"/>
      <c r="AH744" s="98"/>
      <c r="AI744" s="98"/>
      <c r="AJ744" s="98"/>
      <c r="AK744" s="98"/>
      <c r="AL744" s="98"/>
      <c r="AM744" s="98"/>
    </row>
    <row r="745" spans="1:39" ht="14.25" customHeight="1" x14ac:dyDescent="0.2">
      <c r="A745" s="115"/>
      <c r="B745" s="115"/>
      <c r="C745" s="115"/>
      <c r="D745" s="115"/>
      <c r="E745" s="115" t="s">
        <v>502</v>
      </c>
      <c r="F745" s="116">
        <v>47.09</v>
      </c>
      <c r="G745" s="115" t="s">
        <v>503</v>
      </c>
      <c r="H745" s="116">
        <v>0</v>
      </c>
      <c r="I745" s="115" t="s">
        <v>504</v>
      </c>
      <c r="J745" s="116">
        <v>47.09</v>
      </c>
      <c r="K745" s="98"/>
      <c r="L745" s="98"/>
      <c r="M745" s="98"/>
      <c r="N745" s="98"/>
      <c r="O745" s="98"/>
      <c r="P745" s="98"/>
      <c r="Q745" s="98"/>
      <c r="R745" s="98"/>
      <c r="S745" s="98"/>
      <c r="T745" s="98"/>
      <c r="U745" s="98"/>
      <c r="V745" s="98"/>
      <c r="W745" s="98"/>
      <c r="X745" s="98"/>
      <c r="Y745" s="98"/>
      <c r="Z745" s="98"/>
      <c r="AA745" s="98"/>
      <c r="AB745" s="98"/>
      <c r="AC745" s="98"/>
      <c r="AD745" s="98"/>
      <c r="AE745" s="98"/>
      <c r="AF745" s="98"/>
      <c r="AG745" s="98"/>
      <c r="AH745" s="98"/>
      <c r="AI745" s="98"/>
      <c r="AJ745" s="98"/>
      <c r="AK745" s="98"/>
      <c r="AL745" s="98"/>
      <c r="AM745" s="98"/>
    </row>
    <row r="746" spans="1:39" x14ac:dyDescent="0.2">
      <c r="A746" s="115"/>
      <c r="B746" s="115"/>
      <c r="C746" s="115"/>
      <c r="D746" s="115"/>
      <c r="E746" s="115" t="s">
        <v>505</v>
      </c>
      <c r="F746" s="116">
        <v>178.89</v>
      </c>
      <c r="G746" s="115"/>
      <c r="H746" s="207" t="s">
        <v>506</v>
      </c>
      <c r="I746" s="207"/>
      <c r="J746" s="116">
        <v>863.27</v>
      </c>
      <c r="K746" s="98"/>
      <c r="L746" s="98"/>
      <c r="M746" s="98"/>
      <c r="N746" s="98"/>
      <c r="O746" s="98"/>
      <c r="P746" s="98"/>
      <c r="Q746" s="98"/>
      <c r="R746" s="98"/>
      <c r="S746" s="98"/>
      <c r="T746" s="98"/>
      <c r="U746" s="98"/>
      <c r="V746" s="98"/>
      <c r="W746" s="98"/>
      <c r="X746" s="98"/>
      <c r="Y746" s="98"/>
      <c r="Z746" s="98"/>
      <c r="AA746" s="98"/>
      <c r="AB746" s="98"/>
      <c r="AC746" s="98"/>
      <c r="AD746" s="98"/>
      <c r="AE746" s="98"/>
      <c r="AF746" s="98"/>
      <c r="AG746" s="98"/>
      <c r="AH746" s="98"/>
      <c r="AI746" s="98"/>
      <c r="AJ746" s="98"/>
      <c r="AK746" s="98"/>
      <c r="AL746" s="98"/>
      <c r="AM746" s="98"/>
    </row>
    <row r="747" spans="1:39" ht="15" thickBot="1" x14ac:dyDescent="0.25">
      <c r="A747" s="117"/>
      <c r="B747" s="117"/>
      <c r="C747" s="117"/>
      <c r="D747" s="117"/>
      <c r="E747" s="117"/>
      <c r="F747" s="117"/>
      <c r="G747" s="117" t="s">
        <v>507</v>
      </c>
      <c r="H747" s="118">
        <v>277.83</v>
      </c>
      <c r="I747" s="117" t="s">
        <v>508</v>
      </c>
      <c r="J747" s="119">
        <v>239842.3</v>
      </c>
      <c r="K747" s="98"/>
      <c r="L747" s="98"/>
      <c r="M747" s="98"/>
      <c r="N747" s="98"/>
      <c r="O747" s="98"/>
      <c r="P747" s="98"/>
      <c r="Q747" s="98"/>
      <c r="R747" s="98"/>
      <c r="S747" s="98"/>
      <c r="T747" s="98"/>
      <c r="U747" s="98"/>
      <c r="V747" s="98"/>
      <c r="W747" s="98"/>
      <c r="X747" s="98"/>
      <c r="Y747" s="98"/>
      <c r="Z747" s="98"/>
      <c r="AA747" s="98"/>
      <c r="AB747" s="98"/>
      <c r="AC747" s="98"/>
      <c r="AD747" s="98"/>
      <c r="AE747" s="98"/>
      <c r="AF747" s="98"/>
      <c r="AG747" s="98"/>
      <c r="AH747" s="98"/>
      <c r="AI747" s="98"/>
      <c r="AJ747" s="98"/>
      <c r="AK747" s="98"/>
      <c r="AL747" s="98"/>
      <c r="AM747" s="98"/>
    </row>
    <row r="748" spans="1:39" ht="15" thickTop="1" x14ac:dyDescent="0.2">
      <c r="A748" s="120"/>
      <c r="B748" s="120"/>
      <c r="C748" s="120"/>
      <c r="D748" s="120"/>
      <c r="E748" s="120"/>
      <c r="F748" s="120"/>
      <c r="G748" s="120"/>
      <c r="H748" s="120"/>
      <c r="I748" s="120"/>
      <c r="J748" s="120"/>
      <c r="K748" s="98"/>
      <c r="L748" s="98"/>
      <c r="M748" s="98"/>
      <c r="N748" s="98"/>
      <c r="O748" s="98"/>
      <c r="P748" s="98"/>
      <c r="Q748" s="98"/>
      <c r="R748" s="98"/>
      <c r="S748" s="98"/>
      <c r="T748" s="98"/>
      <c r="U748" s="98"/>
      <c r="V748" s="98"/>
      <c r="W748" s="98"/>
      <c r="X748" s="98"/>
      <c r="Y748" s="98"/>
      <c r="Z748" s="98"/>
      <c r="AA748" s="98"/>
      <c r="AB748" s="98"/>
      <c r="AC748" s="98"/>
      <c r="AD748" s="98"/>
      <c r="AE748" s="98"/>
      <c r="AF748" s="98"/>
      <c r="AG748" s="98"/>
      <c r="AH748" s="98"/>
      <c r="AI748" s="98"/>
      <c r="AJ748" s="98"/>
      <c r="AK748" s="98"/>
      <c r="AL748" s="98"/>
      <c r="AM748" s="98"/>
    </row>
    <row r="749" spans="1:39" ht="24" customHeight="1" x14ac:dyDescent="0.2">
      <c r="A749" s="99" t="s">
        <v>122</v>
      </c>
      <c r="B749" s="99"/>
      <c r="C749" s="99"/>
      <c r="D749" s="99" t="s">
        <v>123</v>
      </c>
      <c r="E749" s="99"/>
      <c r="F749" s="181"/>
      <c r="G749" s="181"/>
      <c r="H749" s="100"/>
      <c r="I749" s="99"/>
      <c r="J749" s="101">
        <v>41252.1</v>
      </c>
      <c r="K749" s="98"/>
      <c r="L749" s="98"/>
      <c r="M749" s="98"/>
      <c r="N749" s="98"/>
      <c r="O749" s="98"/>
      <c r="P749" s="98"/>
      <c r="Q749" s="98"/>
      <c r="R749" s="98"/>
      <c r="S749" s="98"/>
      <c r="T749" s="98"/>
      <c r="U749" s="98"/>
      <c r="V749" s="98"/>
      <c r="W749" s="98"/>
      <c r="X749" s="98"/>
      <c r="Y749" s="98"/>
      <c r="Z749" s="98"/>
      <c r="AA749" s="98"/>
      <c r="AB749" s="98"/>
      <c r="AC749" s="98"/>
      <c r="AD749" s="98"/>
      <c r="AE749" s="98"/>
      <c r="AF749" s="98"/>
      <c r="AG749" s="98"/>
      <c r="AH749" s="98"/>
      <c r="AI749" s="98"/>
      <c r="AJ749" s="98"/>
      <c r="AK749" s="98"/>
      <c r="AL749" s="98"/>
      <c r="AM749" s="98"/>
    </row>
    <row r="750" spans="1:39" ht="15" x14ac:dyDescent="0.2">
      <c r="A750" s="106" t="s">
        <v>124</v>
      </c>
      <c r="B750" s="107" t="s">
        <v>393</v>
      </c>
      <c r="C750" s="106" t="s">
        <v>491</v>
      </c>
      <c r="D750" s="106" t="s">
        <v>394</v>
      </c>
      <c r="E750" s="208" t="s">
        <v>436</v>
      </c>
      <c r="F750" s="208"/>
      <c r="G750" s="108" t="s">
        <v>492</v>
      </c>
      <c r="H750" s="107" t="s">
        <v>493</v>
      </c>
      <c r="I750" s="107" t="s">
        <v>494</v>
      </c>
      <c r="J750" s="107" t="s">
        <v>472</v>
      </c>
      <c r="K750" s="98"/>
      <c r="L750" s="98"/>
      <c r="M750" s="98"/>
      <c r="N750" s="98"/>
      <c r="O750" s="98"/>
      <c r="P750" s="98"/>
      <c r="Q750" s="98"/>
      <c r="R750" s="98"/>
      <c r="S750" s="98"/>
      <c r="T750" s="98"/>
      <c r="U750" s="98"/>
      <c r="V750" s="98"/>
      <c r="W750" s="98"/>
      <c r="X750" s="98"/>
      <c r="Y750" s="98"/>
      <c r="Z750" s="98"/>
      <c r="AA750" s="98"/>
      <c r="AB750" s="98"/>
      <c r="AC750" s="98"/>
      <c r="AD750" s="98"/>
      <c r="AE750" s="98"/>
      <c r="AF750" s="98"/>
      <c r="AG750" s="98"/>
      <c r="AH750" s="98"/>
      <c r="AI750" s="98"/>
      <c r="AJ750" s="98"/>
      <c r="AK750" s="98"/>
      <c r="AL750" s="98"/>
      <c r="AM750" s="98"/>
    </row>
    <row r="751" spans="1:39" ht="25.5" x14ac:dyDescent="0.2">
      <c r="A751" s="127" t="s">
        <v>495</v>
      </c>
      <c r="B751" s="128" t="s">
        <v>907</v>
      </c>
      <c r="C751" s="127" t="s">
        <v>67</v>
      </c>
      <c r="D751" s="127" t="s">
        <v>908</v>
      </c>
      <c r="E751" s="205" t="s">
        <v>613</v>
      </c>
      <c r="F751" s="205"/>
      <c r="G751" s="129" t="s">
        <v>565</v>
      </c>
      <c r="H751" s="130">
        <v>1</v>
      </c>
      <c r="I751" s="131">
        <v>95.37</v>
      </c>
      <c r="J751" s="131">
        <v>95.37</v>
      </c>
      <c r="K751" s="98"/>
      <c r="L751" s="98"/>
      <c r="M751" s="98"/>
      <c r="N751" s="98"/>
      <c r="O751" s="98"/>
      <c r="P751" s="98"/>
      <c r="Q751" s="98"/>
      <c r="R751" s="98"/>
      <c r="S751" s="98"/>
      <c r="T751" s="98"/>
      <c r="U751" s="98"/>
      <c r="V751" s="98"/>
      <c r="W751" s="98"/>
      <c r="X751" s="98"/>
      <c r="Y751" s="98"/>
      <c r="Z751" s="98"/>
      <c r="AA751" s="98"/>
      <c r="AB751" s="98"/>
      <c r="AC751" s="98"/>
      <c r="AD751" s="98"/>
      <c r="AE751" s="98"/>
      <c r="AF751" s="98"/>
      <c r="AG751" s="98"/>
      <c r="AH751" s="98"/>
      <c r="AI751" s="98"/>
      <c r="AJ751" s="98"/>
      <c r="AK751" s="98"/>
      <c r="AL751" s="98"/>
      <c r="AM751" s="98"/>
    </row>
    <row r="752" spans="1:39" ht="15" x14ac:dyDescent="0.2">
      <c r="A752" s="208" t="s">
        <v>926</v>
      </c>
      <c r="B752" s="211" t="s">
        <v>393</v>
      </c>
      <c r="C752" s="208" t="s">
        <v>491</v>
      </c>
      <c r="D752" s="208" t="s">
        <v>927</v>
      </c>
      <c r="E752" s="211" t="s">
        <v>425</v>
      </c>
      <c r="F752" s="210" t="s">
        <v>928</v>
      </c>
      <c r="G752" s="211"/>
      <c r="H752" s="210" t="s">
        <v>929</v>
      </c>
      <c r="I752" s="211"/>
      <c r="J752" s="211" t="s">
        <v>930</v>
      </c>
      <c r="K752" s="98"/>
      <c r="L752" s="98"/>
      <c r="M752" s="98"/>
      <c r="N752" s="98"/>
      <c r="O752" s="98"/>
      <c r="P752" s="98"/>
      <c r="Q752" s="98"/>
      <c r="R752" s="98"/>
      <c r="S752" s="98"/>
      <c r="T752" s="98"/>
      <c r="U752" s="98"/>
      <c r="V752" s="98"/>
      <c r="W752" s="98"/>
      <c r="X752" s="98"/>
      <c r="Y752" s="98"/>
      <c r="Z752" s="98"/>
      <c r="AA752" s="98"/>
      <c r="AB752" s="98"/>
      <c r="AC752" s="98"/>
      <c r="AD752" s="98"/>
      <c r="AE752" s="98"/>
      <c r="AF752" s="98"/>
      <c r="AG752" s="98"/>
      <c r="AH752" s="98"/>
      <c r="AI752" s="98"/>
      <c r="AJ752" s="98"/>
      <c r="AK752" s="98"/>
      <c r="AL752" s="98"/>
      <c r="AM752" s="98"/>
    </row>
    <row r="753" spans="1:39" ht="30" x14ac:dyDescent="0.2">
      <c r="A753" s="211"/>
      <c r="B753" s="211"/>
      <c r="C753" s="211"/>
      <c r="D753" s="211"/>
      <c r="E753" s="211"/>
      <c r="F753" s="107" t="s">
        <v>931</v>
      </c>
      <c r="G753" s="107" t="s">
        <v>932</v>
      </c>
      <c r="H753" s="107" t="s">
        <v>931</v>
      </c>
      <c r="I753" s="107" t="s">
        <v>932</v>
      </c>
      <c r="J753" s="211"/>
      <c r="K753" s="98"/>
      <c r="L753" s="98"/>
      <c r="M753" s="98"/>
      <c r="N753" s="98"/>
      <c r="O753" s="98"/>
      <c r="P753" s="98"/>
      <c r="Q753" s="98"/>
      <c r="R753" s="98"/>
      <c r="S753" s="98"/>
      <c r="T753" s="98"/>
      <c r="U753" s="98"/>
      <c r="V753" s="98"/>
      <c r="W753" s="98"/>
      <c r="X753" s="98"/>
      <c r="Y753" s="98"/>
      <c r="Z753" s="98"/>
      <c r="AA753" s="98"/>
      <c r="AB753" s="98"/>
      <c r="AC753" s="98"/>
      <c r="AD753" s="98"/>
      <c r="AE753" s="98"/>
      <c r="AF753" s="98"/>
      <c r="AG753" s="98"/>
      <c r="AH753" s="98"/>
      <c r="AI753" s="98"/>
      <c r="AJ753" s="98"/>
      <c r="AK753" s="98"/>
      <c r="AL753" s="98"/>
      <c r="AM753" s="98"/>
    </row>
    <row r="754" spans="1:39" x14ac:dyDescent="0.2">
      <c r="A754" s="110" t="s">
        <v>498</v>
      </c>
      <c r="B754" s="111" t="s">
        <v>1091</v>
      </c>
      <c r="C754" s="110" t="s">
        <v>67</v>
      </c>
      <c r="D754" s="110" t="s">
        <v>710</v>
      </c>
      <c r="E754" s="113">
        <v>1</v>
      </c>
      <c r="F754" s="114">
        <v>1</v>
      </c>
      <c r="G754" s="114">
        <v>0</v>
      </c>
      <c r="H754" s="121">
        <v>142.8921</v>
      </c>
      <c r="I754" s="121">
        <v>48.316099999999999</v>
      </c>
      <c r="J754" s="121">
        <v>142.8921</v>
      </c>
      <c r="K754" s="98"/>
      <c r="L754" s="98"/>
      <c r="M754" s="98"/>
      <c r="N754" s="98"/>
      <c r="O754" s="98"/>
      <c r="P754" s="98"/>
      <c r="Q754" s="98"/>
      <c r="R754" s="98"/>
      <c r="S754" s="98"/>
      <c r="T754" s="98"/>
      <c r="U754" s="98"/>
      <c r="V754" s="98"/>
      <c r="W754" s="98"/>
      <c r="X754" s="98"/>
      <c r="Y754" s="98"/>
      <c r="Z754" s="98"/>
      <c r="AA754" s="98"/>
      <c r="AB754" s="98"/>
      <c r="AC754" s="98"/>
      <c r="AD754" s="98"/>
      <c r="AE754" s="98"/>
      <c r="AF754" s="98"/>
      <c r="AG754" s="98"/>
      <c r="AH754" s="98"/>
      <c r="AI754" s="98"/>
      <c r="AJ754" s="98"/>
      <c r="AK754" s="98"/>
      <c r="AL754" s="98"/>
      <c r="AM754" s="98"/>
    </row>
    <row r="755" spans="1:39" x14ac:dyDescent="0.2">
      <c r="A755" s="110" t="s">
        <v>498</v>
      </c>
      <c r="B755" s="111" t="s">
        <v>1092</v>
      </c>
      <c r="C755" s="110" t="s">
        <v>67</v>
      </c>
      <c r="D755" s="110" t="s">
        <v>1093</v>
      </c>
      <c r="E755" s="113">
        <v>1</v>
      </c>
      <c r="F755" s="114">
        <v>1</v>
      </c>
      <c r="G755" s="114">
        <v>0</v>
      </c>
      <c r="H755" s="121">
        <v>8.8625000000000007</v>
      </c>
      <c r="I755" s="121">
        <v>0.4773</v>
      </c>
      <c r="J755" s="121">
        <v>8.8625000000000007</v>
      </c>
      <c r="K755" s="98"/>
      <c r="L755" s="98"/>
      <c r="M755" s="98"/>
      <c r="N755" s="98"/>
      <c r="O755" s="98"/>
      <c r="P755" s="98"/>
      <c r="Q755" s="98"/>
      <c r="R755" s="98"/>
      <c r="S755" s="98"/>
      <c r="T755" s="98"/>
      <c r="U755" s="98"/>
      <c r="V755" s="98"/>
      <c r="W755" s="98"/>
      <c r="X755" s="98"/>
      <c r="Y755" s="98"/>
      <c r="Z755" s="98"/>
      <c r="AA755" s="98"/>
      <c r="AB755" s="98"/>
      <c r="AC755" s="98"/>
      <c r="AD755" s="98"/>
      <c r="AE755" s="98"/>
      <c r="AF755" s="98"/>
      <c r="AG755" s="98"/>
      <c r="AH755" s="98"/>
      <c r="AI755" s="98"/>
      <c r="AJ755" s="98"/>
      <c r="AK755" s="98"/>
      <c r="AL755" s="98"/>
      <c r="AM755" s="98"/>
    </row>
    <row r="756" spans="1:39" ht="14.25" customHeight="1" x14ac:dyDescent="0.2">
      <c r="A756" s="110" t="s">
        <v>498</v>
      </c>
      <c r="B756" s="111" t="s">
        <v>1094</v>
      </c>
      <c r="C756" s="110" t="s">
        <v>67</v>
      </c>
      <c r="D756" s="110" t="s">
        <v>711</v>
      </c>
      <c r="E756" s="113">
        <v>1</v>
      </c>
      <c r="F756" s="114">
        <v>1</v>
      </c>
      <c r="G756" s="114">
        <v>0</v>
      </c>
      <c r="H756" s="121">
        <v>0.90659999999999996</v>
      </c>
      <c r="I756" s="121">
        <v>0.50029999999999997</v>
      </c>
      <c r="J756" s="121">
        <v>0.90659999999999996</v>
      </c>
      <c r="K756" s="98"/>
      <c r="L756" s="98"/>
      <c r="M756" s="98"/>
      <c r="N756" s="98"/>
      <c r="O756" s="98"/>
      <c r="P756" s="98"/>
      <c r="Q756" s="98"/>
      <c r="R756" s="98"/>
      <c r="S756" s="98"/>
      <c r="T756" s="98"/>
      <c r="U756" s="98"/>
      <c r="V756" s="98"/>
      <c r="W756" s="98"/>
      <c r="X756" s="98"/>
      <c r="Y756" s="98"/>
      <c r="Z756" s="98"/>
      <c r="AA756" s="98"/>
      <c r="AB756" s="98"/>
      <c r="AC756" s="98"/>
      <c r="AD756" s="98"/>
      <c r="AE756" s="98"/>
      <c r="AF756" s="98"/>
      <c r="AG756" s="98"/>
      <c r="AH756" s="98"/>
      <c r="AI756" s="98"/>
      <c r="AJ756" s="98"/>
      <c r="AK756" s="98"/>
      <c r="AL756" s="98"/>
      <c r="AM756" s="98"/>
    </row>
    <row r="757" spans="1:39" ht="14.25" customHeight="1" x14ac:dyDescent="0.2">
      <c r="A757" s="202"/>
      <c r="B757" s="202"/>
      <c r="C757" s="202"/>
      <c r="D757" s="202"/>
      <c r="E757" s="202"/>
      <c r="F757" s="202" t="s">
        <v>943</v>
      </c>
      <c r="G757" s="202"/>
      <c r="H757" s="202"/>
      <c r="I757" s="202"/>
      <c r="J757" s="122">
        <v>152.66120000000001</v>
      </c>
      <c r="K757" s="98"/>
      <c r="L757" s="98"/>
      <c r="M757" s="98"/>
      <c r="N757" s="98"/>
      <c r="O757" s="98"/>
      <c r="P757" s="98"/>
      <c r="Q757" s="98"/>
      <c r="R757" s="98"/>
      <c r="S757" s="98"/>
      <c r="T757" s="98"/>
      <c r="U757" s="98"/>
      <c r="V757" s="98"/>
      <c r="W757" s="98"/>
      <c r="X757" s="98"/>
      <c r="Y757" s="98"/>
      <c r="Z757" s="98"/>
      <c r="AA757" s="98"/>
      <c r="AB757" s="98"/>
      <c r="AC757" s="98"/>
      <c r="AD757" s="98"/>
      <c r="AE757" s="98"/>
      <c r="AF757" s="98"/>
      <c r="AG757" s="98"/>
      <c r="AH757" s="98"/>
      <c r="AI757" s="98"/>
      <c r="AJ757" s="98"/>
      <c r="AK757" s="98"/>
      <c r="AL757" s="98"/>
      <c r="AM757" s="98"/>
    </row>
    <row r="758" spans="1:39" ht="30" x14ac:dyDescent="0.2">
      <c r="A758" s="106" t="s">
        <v>944</v>
      </c>
      <c r="B758" s="107" t="s">
        <v>393</v>
      </c>
      <c r="C758" s="106" t="s">
        <v>491</v>
      </c>
      <c r="D758" s="106" t="s">
        <v>499</v>
      </c>
      <c r="E758" s="107" t="s">
        <v>425</v>
      </c>
      <c r="F758" s="211" t="s">
        <v>945</v>
      </c>
      <c r="G758" s="211"/>
      <c r="H758" s="211"/>
      <c r="I758" s="211"/>
      <c r="J758" s="107" t="s">
        <v>930</v>
      </c>
      <c r="K758" s="98"/>
      <c r="L758" s="98"/>
      <c r="M758" s="98"/>
      <c r="N758" s="98"/>
      <c r="O758" s="98"/>
      <c r="P758" s="98"/>
      <c r="Q758" s="98"/>
      <c r="R758" s="98"/>
      <c r="S758" s="98"/>
      <c r="T758" s="98"/>
      <c r="U758" s="98"/>
      <c r="V758" s="98"/>
      <c r="W758" s="98"/>
      <c r="X758" s="98"/>
      <c r="Y758" s="98"/>
      <c r="Z758" s="98"/>
      <c r="AA758" s="98"/>
      <c r="AB758" s="98"/>
      <c r="AC758" s="98"/>
      <c r="AD758" s="98"/>
      <c r="AE758" s="98"/>
      <c r="AF758" s="98"/>
      <c r="AG758" s="98"/>
      <c r="AH758" s="98"/>
      <c r="AI758" s="98"/>
      <c r="AJ758" s="98"/>
      <c r="AK758" s="98"/>
      <c r="AL758" s="98"/>
      <c r="AM758" s="98"/>
    </row>
    <row r="759" spans="1:39" x14ac:dyDescent="0.2">
      <c r="A759" s="110" t="s">
        <v>498</v>
      </c>
      <c r="B759" s="111" t="s">
        <v>1095</v>
      </c>
      <c r="C759" s="110" t="s">
        <v>67</v>
      </c>
      <c r="D759" s="110" t="s">
        <v>1096</v>
      </c>
      <c r="E759" s="113">
        <v>1</v>
      </c>
      <c r="F759" s="110"/>
      <c r="G759" s="110"/>
      <c r="H759" s="110"/>
      <c r="I759" s="121">
        <v>25.484000000000002</v>
      </c>
      <c r="J759" s="121">
        <v>25.484000000000002</v>
      </c>
      <c r="K759" s="98"/>
      <c r="L759" s="98"/>
      <c r="M759" s="98"/>
      <c r="N759" s="98"/>
      <c r="O759" s="98"/>
      <c r="P759" s="98"/>
      <c r="Q759" s="98"/>
      <c r="R759" s="98"/>
      <c r="S759" s="98"/>
      <c r="T759" s="98"/>
      <c r="U759" s="98"/>
      <c r="V759" s="98"/>
      <c r="W759" s="98"/>
      <c r="X759" s="98"/>
      <c r="Y759" s="98"/>
      <c r="Z759" s="98"/>
      <c r="AA759" s="98"/>
      <c r="AB759" s="98"/>
      <c r="AC759" s="98"/>
      <c r="AD759" s="98"/>
      <c r="AE759" s="98"/>
      <c r="AF759" s="98"/>
      <c r="AG759" s="98"/>
      <c r="AH759" s="98"/>
      <c r="AI759" s="98"/>
      <c r="AJ759" s="98"/>
      <c r="AK759" s="98"/>
      <c r="AL759" s="98"/>
      <c r="AM759" s="98"/>
    </row>
    <row r="760" spans="1:39" ht="14.25" customHeight="1" x14ac:dyDescent="0.2">
      <c r="A760" s="110" t="s">
        <v>498</v>
      </c>
      <c r="B760" s="111" t="s">
        <v>946</v>
      </c>
      <c r="C760" s="110" t="s">
        <v>67</v>
      </c>
      <c r="D760" s="110" t="s">
        <v>947</v>
      </c>
      <c r="E760" s="113">
        <v>5</v>
      </c>
      <c r="F760" s="110"/>
      <c r="G760" s="110"/>
      <c r="H760" s="110"/>
      <c r="I760" s="121">
        <v>16.652000000000001</v>
      </c>
      <c r="J760" s="121">
        <v>83.26</v>
      </c>
      <c r="K760" s="98"/>
      <c r="L760" s="98"/>
      <c r="M760" s="98"/>
      <c r="N760" s="98"/>
      <c r="O760" s="98"/>
      <c r="P760" s="98"/>
      <c r="Q760" s="98"/>
      <c r="R760" s="98"/>
      <c r="S760" s="98"/>
      <c r="T760" s="98"/>
      <c r="U760" s="98"/>
      <c r="V760" s="98"/>
      <c r="W760" s="98"/>
      <c r="X760" s="98"/>
      <c r="Y760" s="98"/>
      <c r="Z760" s="98"/>
      <c r="AA760" s="98"/>
      <c r="AB760" s="98"/>
      <c r="AC760" s="98"/>
      <c r="AD760" s="98"/>
      <c r="AE760" s="98"/>
      <c r="AF760" s="98"/>
      <c r="AG760" s="98"/>
      <c r="AH760" s="98"/>
      <c r="AI760" s="98"/>
      <c r="AJ760" s="98"/>
      <c r="AK760" s="98"/>
      <c r="AL760" s="98"/>
      <c r="AM760" s="98"/>
    </row>
    <row r="761" spans="1:39" x14ac:dyDescent="0.2">
      <c r="A761" s="202"/>
      <c r="B761" s="202"/>
      <c r="C761" s="202"/>
      <c r="D761" s="202"/>
      <c r="E761" s="202"/>
      <c r="F761" s="202" t="s">
        <v>948</v>
      </c>
      <c r="G761" s="202"/>
      <c r="H761" s="202"/>
      <c r="I761" s="202"/>
      <c r="J761" s="122">
        <v>108.744</v>
      </c>
      <c r="K761" s="98"/>
      <c r="L761" s="98"/>
      <c r="M761" s="98"/>
      <c r="N761" s="98"/>
      <c r="O761" s="98"/>
      <c r="P761" s="98"/>
      <c r="Q761" s="98"/>
      <c r="R761" s="98"/>
      <c r="S761" s="98"/>
      <c r="T761" s="98"/>
      <c r="U761" s="98"/>
      <c r="V761" s="98"/>
      <c r="W761" s="98"/>
      <c r="X761" s="98"/>
      <c r="Y761" s="98"/>
      <c r="Z761" s="98"/>
      <c r="AA761" s="98"/>
      <c r="AB761" s="98"/>
      <c r="AC761" s="98"/>
      <c r="AD761" s="98"/>
      <c r="AE761" s="98"/>
      <c r="AF761" s="98"/>
      <c r="AG761" s="98"/>
      <c r="AH761" s="98"/>
      <c r="AI761" s="98"/>
      <c r="AJ761" s="98"/>
      <c r="AK761" s="98"/>
      <c r="AL761" s="98"/>
      <c r="AM761" s="98"/>
    </row>
    <row r="762" spans="1:39" x14ac:dyDescent="0.2">
      <c r="A762" s="202"/>
      <c r="B762" s="202"/>
      <c r="C762" s="202"/>
      <c r="D762" s="202"/>
      <c r="E762" s="202"/>
      <c r="F762" s="202" t="s">
        <v>949</v>
      </c>
      <c r="G762" s="202"/>
      <c r="H762" s="202"/>
      <c r="I762" s="202"/>
      <c r="J762" s="122">
        <v>0</v>
      </c>
      <c r="K762" s="98"/>
      <c r="L762" s="98"/>
      <c r="M762" s="98"/>
      <c r="N762" s="98"/>
      <c r="O762" s="98"/>
      <c r="P762" s="98"/>
      <c r="Q762" s="98"/>
      <c r="R762" s="98"/>
      <c r="S762" s="98"/>
      <c r="T762" s="98"/>
      <c r="U762" s="98"/>
      <c r="V762" s="98"/>
      <c r="W762" s="98"/>
      <c r="X762" s="98"/>
      <c r="Y762" s="98"/>
      <c r="Z762" s="98"/>
      <c r="AA762" s="98"/>
      <c r="AB762" s="98"/>
      <c r="AC762" s="98"/>
      <c r="AD762" s="98"/>
      <c r="AE762" s="98"/>
      <c r="AF762" s="98"/>
      <c r="AG762" s="98"/>
      <c r="AH762" s="98"/>
      <c r="AI762" s="98"/>
      <c r="AJ762" s="98"/>
      <c r="AK762" s="98"/>
      <c r="AL762" s="98"/>
      <c r="AM762" s="98"/>
    </row>
    <row r="763" spans="1:39" x14ac:dyDescent="0.2">
      <c r="A763" s="202"/>
      <c r="B763" s="202"/>
      <c r="C763" s="202"/>
      <c r="D763" s="202"/>
      <c r="E763" s="202"/>
      <c r="F763" s="202" t="s">
        <v>950</v>
      </c>
      <c r="G763" s="202"/>
      <c r="H763" s="202"/>
      <c r="I763" s="202"/>
      <c r="J763" s="122">
        <v>261.40519999999998</v>
      </c>
      <c r="K763" s="98"/>
      <c r="L763" s="98"/>
      <c r="M763" s="98"/>
      <c r="N763" s="98"/>
      <c r="O763" s="98"/>
      <c r="P763" s="98"/>
      <c r="Q763" s="98"/>
      <c r="R763" s="98"/>
      <c r="S763" s="98"/>
      <c r="T763" s="98"/>
      <c r="U763" s="98"/>
      <c r="V763" s="98"/>
      <c r="W763" s="98"/>
      <c r="X763" s="98"/>
      <c r="Y763" s="98"/>
      <c r="Z763" s="98"/>
      <c r="AA763" s="98"/>
      <c r="AB763" s="98"/>
      <c r="AC763" s="98"/>
      <c r="AD763" s="98"/>
      <c r="AE763" s="98"/>
      <c r="AF763" s="98"/>
      <c r="AG763" s="98"/>
      <c r="AH763" s="98"/>
      <c r="AI763" s="98"/>
      <c r="AJ763" s="98"/>
      <c r="AK763" s="98"/>
      <c r="AL763" s="98"/>
      <c r="AM763" s="98"/>
    </row>
    <row r="764" spans="1:39" x14ac:dyDescent="0.2">
      <c r="A764" s="202"/>
      <c r="B764" s="202"/>
      <c r="C764" s="202"/>
      <c r="D764" s="202"/>
      <c r="E764" s="202"/>
      <c r="F764" s="202" t="s">
        <v>951</v>
      </c>
      <c r="G764" s="202"/>
      <c r="H764" s="202"/>
      <c r="I764" s="202"/>
      <c r="J764" s="122">
        <v>0</v>
      </c>
      <c r="K764" s="98"/>
      <c r="L764" s="98"/>
      <c r="M764" s="98"/>
      <c r="N764" s="98"/>
      <c r="O764" s="98"/>
      <c r="P764" s="98"/>
      <c r="Q764" s="98"/>
      <c r="R764" s="98"/>
      <c r="S764" s="98"/>
      <c r="T764" s="98"/>
      <c r="U764" s="98"/>
      <c r="V764" s="98"/>
      <c r="W764" s="98"/>
      <c r="X764" s="98"/>
      <c r="Y764" s="98"/>
      <c r="Z764" s="98"/>
      <c r="AA764" s="98"/>
      <c r="AB764" s="98"/>
      <c r="AC764" s="98"/>
      <c r="AD764" s="98"/>
      <c r="AE764" s="98"/>
      <c r="AF764" s="98"/>
      <c r="AG764" s="98"/>
      <c r="AH764" s="98"/>
      <c r="AI764" s="98"/>
      <c r="AJ764" s="98"/>
      <c r="AK764" s="98"/>
      <c r="AL764" s="98"/>
      <c r="AM764" s="98"/>
    </row>
    <row r="765" spans="1:39" x14ac:dyDescent="0.2">
      <c r="A765" s="202"/>
      <c r="B765" s="202"/>
      <c r="C765" s="202"/>
      <c r="D765" s="202"/>
      <c r="E765" s="202"/>
      <c r="F765" s="202" t="s">
        <v>952</v>
      </c>
      <c r="G765" s="202"/>
      <c r="H765" s="202"/>
      <c r="I765" s="202"/>
      <c r="J765" s="122">
        <v>0</v>
      </c>
      <c r="K765" s="98"/>
      <c r="L765" s="98"/>
      <c r="M765" s="98"/>
      <c r="N765" s="98"/>
      <c r="O765" s="98"/>
      <c r="P765" s="98"/>
      <c r="Q765" s="98"/>
      <c r="R765" s="98"/>
      <c r="S765" s="98"/>
      <c r="T765" s="98"/>
      <c r="U765" s="98"/>
      <c r="V765" s="98"/>
      <c r="W765" s="98"/>
      <c r="X765" s="98"/>
      <c r="Y765" s="98"/>
      <c r="Z765" s="98"/>
      <c r="AA765" s="98"/>
      <c r="AB765" s="98"/>
      <c r="AC765" s="98"/>
      <c r="AD765" s="98"/>
      <c r="AE765" s="98"/>
      <c r="AF765" s="98"/>
      <c r="AG765" s="98"/>
      <c r="AH765" s="98"/>
      <c r="AI765" s="98"/>
      <c r="AJ765" s="98"/>
      <c r="AK765" s="98"/>
      <c r="AL765" s="98"/>
      <c r="AM765" s="98"/>
    </row>
    <row r="766" spans="1:39" x14ac:dyDescent="0.2">
      <c r="A766" s="202"/>
      <c r="B766" s="202"/>
      <c r="C766" s="202"/>
      <c r="D766" s="202"/>
      <c r="E766" s="202"/>
      <c r="F766" s="202" t="s">
        <v>953</v>
      </c>
      <c r="G766" s="202"/>
      <c r="H766" s="202"/>
      <c r="I766" s="202"/>
      <c r="J766" s="122">
        <v>19.79</v>
      </c>
      <c r="K766" s="98"/>
      <c r="L766" s="98"/>
      <c r="M766" s="98"/>
      <c r="N766" s="98"/>
      <c r="O766" s="98"/>
      <c r="P766" s="98"/>
      <c r="Q766" s="98"/>
      <c r="R766" s="98"/>
      <c r="S766" s="98"/>
      <c r="T766" s="98"/>
      <c r="U766" s="98"/>
      <c r="V766" s="98"/>
      <c r="W766" s="98"/>
      <c r="X766" s="98"/>
      <c r="Y766" s="98"/>
      <c r="Z766" s="98"/>
      <c r="AA766" s="98"/>
      <c r="AB766" s="98"/>
      <c r="AC766" s="98"/>
      <c r="AD766" s="98"/>
      <c r="AE766" s="98"/>
      <c r="AF766" s="98"/>
      <c r="AG766" s="98"/>
      <c r="AH766" s="98"/>
      <c r="AI766" s="98"/>
      <c r="AJ766" s="98"/>
      <c r="AK766" s="98"/>
      <c r="AL766" s="98"/>
      <c r="AM766" s="98"/>
    </row>
    <row r="767" spans="1:39" x14ac:dyDescent="0.2">
      <c r="A767" s="202"/>
      <c r="B767" s="202"/>
      <c r="C767" s="202"/>
      <c r="D767" s="202"/>
      <c r="E767" s="202"/>
      <c r="F767" s="202" t="s">
        <v>954</v>
      </c>
      <c r="G767" s="202"/>
      <c r="H767" s="202"/>
      <c r="I767" s="202"/>
      <c r="J767" s="122">
        <v>13.209</v>
      </c>
      <c r="K767" s="98"/>
      <c r="L767" s="98"/>
      <c r="M767" s="98"/>
      <c r="N767" s="98"/>
      <c r="O767" s="98"/>
      <c r="P767" s="98"/>
      <c r="Q767" s="98"/>
      <c r="R767" s="98"/>
      <c r="S767" s="98"/>
      <c r="T767" s="98"/>
      <c r="U767" s="98"/>
      <c r="V767" s="98"/>
      <c r="W767" s="98"/>
      <c r="X767" s="98"/>
      <c r="Y767" s="98"/>
      <c r="Z767" s="98"/>
      <c r="AA767" s="98"/>
      <c r="AB767" s="98"/>
      <c r="AC767" s="98"/>
      <c r="AD767" s="98"/>
      <c r="AE767" s="98"/>
      <c r="AF767" s="98"/>
      <c r="AG767" s="98"/>
      <c r="AH767" s="98"/>
      <c r="AI767" s="98"/>
      <c r="AJ767" s="98"/>
      <c r="AK767" s="98"/>
      <c r="AL767" s="98"/>
      <c r="AM767" s="98"/>
    </row>
    <row r="768" spans="1:39" ht="30" x14ac:dyDescent="0.2">
      <c r="A768" s="106" t="s">
        <v>1053</v>
      </c>
      <c r="B768" s="107" t="s">
        <v>491</v>
      </c>
      <c r="C768" s="106" t="s">
        <v>393</v>
      </c>
      <c r="D768" s="106" t="s">
        <v>500</v>
      </c>
      <c r="E768" s="107" t="s">
        <v>425</v>
      </c>
      <c r="F768" s="107" t="s">
        <v>1000</v>
      </c>
      <c r="G768" s="211" t="s">
        <v>1001</v>
      </c>
      <c r="H768" s="211"/>
      <c r="I768" s="211"/>
      <c r="J768" s="107" t="s">
        <v>930</v>
      </c>
      <c r="K768" s="98"/>
      <c r="L768" s="98"/>
      <c r="M768" s="98"/>
      <c r="N768" s="98"/>
      <c r="O768" s="98"/>
      <c r="P768" s="98"/>
      <c r="Q768" s="98"/>
      <c r="R768" s="98"/>
      <c r="S768" s="98"/>
      <c r="T768" s="98"/>
      <c r="U768" s="98"/>
      <c r="V768" s="98"/>
      <c r="W768" s="98"/>
      <c r="X768" s="98"/>
      <c r="Y768" s="98"/>
      <c r="Z768" s="98"/>
      <c r="AA768" s="98"/>
      <c r="AB768" s="98"/>
      <c r="AC768" s="98"/>
      <c r="AD768" s="98"/>
      <c r="AE768" s="98"/>
      <c r="AF768" s="98"/>
      <c r="AG768" s="98"/>
      <c r="AH768" s="98"/>
      <c r="AI768" s="98"/>
      <c r="AJ768" s="98"/>
      <c r="AK768" s="98"/>
      <c r="AL768" s="98"/>
      <c r="AM768" s="98"/>
    </row>
    <row r="769" spans="1:39" x14ac:dyDescent="0.2">
      <c r="A769" s="110" t="s">
        <v>498</v>
      </c>
      <c r="B769" s="111" t="s">
        <v>67</v>
      </c>
      <c r="C769" s="110" t="s">
        <v>1097</v>
      </c>
      <c r="D769" s="110" t="s">
        <v>712</v>
      </c>
      <c r="E769" s="113">
        <v>0.21778</v>
      </c>
      <c r="F769" s="112" t="s">
        <v>631</v>
      </c>
      <c r="G769" s="209">
        <v>34.559600000000003</v>
      </c>
      <c r="H769" s="209"/>
      <c r="I769" s="206"/>
      <c r="J769" s="121">
        <v>7.5263999999999998</v>
      </c>
      <c r="K769" s="98"/>
      <c r="L769" s="98"/>
      <c r="M769" s="98"/>
      <c r="N769" s="98"/>
      <c r="O769" s="98"/>
      <c r="P769" s="98"/>
      <c r="Q769" s="98"/>
      <c r="R769" s="98"/>
      <c r="S769" s="98"/>
      <c r="T769" s="98"/>
      <c r="U769" s="98"/>
      <c r="V769" s="98"/>
      <c r="W769" s="98"/>
      <c r="X769" s="98"/>
      <c r="Y769" s="98"/>
      <c r="Z769" s="98"/>
      <c r="AA769" s="98"/>
      <c r="AB769" s="98"/>
      <c r="AC769" s="98"/>
      <c r="AD769" s="98"/>
      <c r="AE769" s="98"/>
      <c r="AF769" s="98"/>
      <c r="AG769" s="98"/>
      <c r="AH769" s="98"/>
      <c r="AI769" s="98"/>
      <c r="AJ769" s="98"/>
      <c r="AK769" s="98"/>
      <c r="AL769" s="98"/>
      <c r="AM769" s="98"/>
    </row>
    <row r="770" spans="1:39" x14ac:dyDescent="0.2">
      <c r="A770" s="110" t="s">
        <v>498</v>
      </c>
      <c r="B770" s="111" t="s">
        <v>67</v>
      </c>
      <c r="C770" s="110" t="s">
        <v>1098</v>
      </c>
      <c r="D770" s="110" t="s">
        <v>1099</v>
      </c>
      <c r="E770" s="113">
        <v>5.2700000000000004E-3</v>
      </c>
      <c r="F770" s="112" t="s">
        <v>565</v>
      </c>
      <c r="G770" s="209">
        <v>45.205100000000002</v>
      </c>
      <c r="H770" s="209"/>
      <c r="I770" s="206"/>
      <c r="J770" s="121">
        <v>0.2382</v>
      </c>
      <c r="K770" s="98"/>
      <c r="L770" s="98"/>
      <c r="M770" s="98"/>
      <c r="N770" s="98"/>
      <c r="O770" s="98"/>
      <c r="P770" s="98"/>
      <c r="Q770" s="98"/>
      <c r="R770" s="98"/>
      <c r="S770" s="98"/>
      <c r="T770" s="98"/>
      <c r="U770" s="98"/>
      <c r="V770" s="98"/>
      <c r="W770" s="98"/>
      <c r="X770" s="98"/>
      <c r="Y770" s="98"/>
      <c r="Z770" s="98"/>
      <c r="AA770" s="98"/>
      <c r="AB770" s="98"/>
      <c r="AC770" s="98"/>
      <c r="AD770" s="98"/>
      <c r="AE770" s="98"/>
      <c r="AF770" s="98"/>
      <c r="AG770" s="98"/>
      <c r="AH770" s="98"/>
      <c r="AI770" s="98"/>
      <c r="AJ770" s="98"/>
      <c r="AK770" s="98"/>
      <c r="AL770" s="98"/>
      <c r="AM770" s="98"/>
    </row>
    <row r="771" spans="1:39" x14ac:dyDescent="0.2">
      <c r="A771" s="110" t="s">
        <v>498</v>
      </c>
      <c r="B771" s="111" t="s">
        <v>67</v>
      </c>
      <c r="C771" s="110" t="s">
        <v>1100</v>
      </c>
      <c r="D771" s="110" t="s">
        <v>713</v>
      </c>
      <c r="E771" s="113">
        <v>1</v>
      </c>
      <c r="F771" s="112" t="s">
        <v>565</v>
      </c>
      <c r="G771" s="209">
        <v>74.359300000000005</v>
      </c>
      <c r="H771" s="209"/>
      <c r="I771" s="206"/>
      <c r="J771" s="121">
        <v>74.359300000000005</v>
      </c>
      <c r="K771" s="98"/>
      <c r="L771" s="98"/>
      <c r="M771" s="98"/>
      <c r="N771" s="98"/>
      <c r="O771" s="98"/>
      <c r="P771" s="98"/>
      <c r="Q771" s="98"/>
      <c r="R771" s="98"/>
      <c r="S771" s="98"/>
      <c r="T771" s="98"/>
      <c r="U771" s="98"/>
      <c r="V771" s="98"/>
      <c r="W771" s="98"/>
      <c r="X771" s="98"/>
      <c r="Y771" s="98"/>
      <c r="Z771" s="98"/>
      <c r="AA771" s="98"/>
      <c r="AB771" s="98"/>
      <c r="AC771" s="98"/>
      <c r="AD771" s="98"/>
      <c r="AE771" s="98"/>
      <c r="AF771" s="98"/>
      <c r="AG771" s="98"/>
      <c r="AH771" s="98"/>
      <c r="AI771" s="98"/>
      <c r="AJ771" s="98"/>
      <c r="AK771" s="98"/>
      <c r="AL771" s="98"/>
      <c r="AM771" s="98"/>
    </row>
    <row r="772" spans="1:39" x14ac:dyDescent="0.2">
      <c r="A772" s="202"/>
      <c r="B772" s="202"/>
      <c r="C772" s="202"/>
      <c r="D772" s="202"/>
      <c r="E772" s="202"/>
      <c r="F772" s="202" t="s">
        <v>1058</v>
      </c>
      <c r="G772" s="202"/>
      <c r="H772" s="202"/>
      <c r="I772" s="202"/>
      <c r="J772" s="122">
        <v>82.123900000000006</v>
      </c>
      <c r="K772" s="98"/>
      <c r="L772" s="98"/>
      <c r="M772" s="98"/>
      <c r="N772" s="98"/>
      <c r="O772" s="98"/>
      <c r="P772" s="98"/>
      <c r="Q772" s="98"/>
      <c r="R772" s="98"/>
      <c r="S772" s="98"/>
      <c r="T772" s="98"/>
      <c r="U772" s="98"/>
      <c r="V772" s="98"/>
      <c r="W772" s="98"/>
      <c r="X772" s="98"/>
      <c r="Y772" s="98"/>
      <c r="Z772" s="98"/>
      <c r="AA772" s="98"/>
      <c r="AB772" s="98"/>
      <c r="AC772" s="98"/>
      <c r="AD772" s="98"/>
      <c r="AE772" s="98"/>
      <c r="AF772" s="98"/>
      <c r="AG772" s="98"/>
      <c r="AH772" s="98"/>
      <c r="AI772" s="98"/>
      <c r="AJ772" s="98"/>
      <c r="AK772" s="98"/>
      <c r="AL772" s="98"/>
      <c r="AM772" s="98"/>
    </row>
    <row r="773" spans="1:39" ht="14.25" customHeight="1" x14ac:dyDescent="0.2">
      <c r="A773" s="106" t="s">
        <v>1008</v>
      </c>
      <c r="B773" s="107" t="s">
        <v>491</v>
      </c>
      <c r="C773" s="106" t="s">
        <v>498</v>
      </c>
      <c r="D773" s="106" t="s">
        <v>1009</v>
      </c>
      <c r="E773" s="107" t="s">
        <v>393</v>
      </c>
      <c r="F773" s="107" t="s">
        <v>425</v>
      </c>
      <c r="G773" s="108" t="s">
        <v>1000</v>
      </c>
      <c r="H773" s="211" t="s">
        <v>1001</v>
      </c>
      <c r="I773" s="211"/>
      <c r="J773" s="107" t="s">
        <v>930</v>
      </c>
      <c r="K773" s="98"/>
      <c r="L773" s="98"/>
      <c r="M773" s="98"/>
      <c r="N773" s="98"/>
      <c r="O773" s="98"/>
      <c r="P773" s="98"/>
      <c r="Q773" s="98"/>
      <c r="R773" s="98"/>
      <c r="S773" s="98"/>
      <c r="T773" s="98"/>
      <c r="U773" s="98"/>
      <c r="V773" s="98"/>
      <c r="W773" s="98"/>
      <c r="X773" s="98"/>
      <c r="Y773" s="98"/>
      <c r="Z773" s="98"/>
      <c r="AA773" s="98"/>
      <c r="AB773" s="98"/>
      <c r="AC773" s="98"/>
      <c r="AD773" s="98"/>
      <c r="AE773" s="98"/>
      <c r="AF773" s="98"/>
      <c r="AG773" s="98"/>
      <c r="AH773" s="98"/>
      <c r="AI773" s="98"/>
      <c r="AJ773" s="98"/>
      <c r="AK773" s="98"/>
      <c r="AL773" s="98"/>
      <c r="AM773" s="98"/>
    </row>
    <row r="774" spans="1:39" ht="38.25" x14ac:dyDescent="0.2">
      <c r="A774" s="110" t="s">
        <v>1010</v>
      </c>
      <c r="B774" s="111" t="s">
        <v>67</v>
      </c>
      <c r="C774" s="110" t="s">
        <v>1097</v>
      </c>
      <c r="D774" s="110" t="s">
        <v>612</v>
      </c>
      <c r="E774" s="111">
        <v>5914655</v>
      </c>
      <c r="F774" s="113">
        <v>2.2000000000000001E-4</v>
      </c>
      <c r="G774" s="112" t="s">
        <v>614</v>
      </c>
      <c r="H774" s="209">
        <v>31.16</v>
      </c>
      <c r="I774" s="206"/>
      <c r="J774" s="121">
        <v>6.8999999999999999E-3</v>
      </c>
      <c r="K774" s="98"/>
      <c r="L774" s="98"/>
      <c r="M774" s="98"/>
      <c r="N774" s="98"/>
      <c r="O774" s="98"/>
      <c r="P774" s="98"/>
      <c r="Q774" s="98"/>
      <c r="R774" s="98"/>
      <c r="S774" s="98"/>
      <c r="T774" s="98"/>
      <c r="U774" s="98"/>
      <c r="V774" s="98"/>
      <c r="W774" s="98"/>
      <c r="X774" s="98"/>
      <c r="Y774" s="98"/>
      <c r="Z774" s="98"/>
      <c r="AA774" s="98"/>
      <c r="AB774" s="98"/>
      <c r="AC774" s="98"/>
      <c r="AD774" s="98"/>
      <c r="AE774" s="98"/>
      <c r="AF774" s="98"/>
      <c r="AG774" s="98"/>
      <c r="AH774" s="98"/>
      <c r="AI774" s="98"/>
      <c r="AJ774" s="98"/>
      <c r="AK774" s="98"/>
      <c r="AL774" s="98"/>
      <c r="AM774" s="98"/>
    </row>
    <row r="775" spans="1:39" ht="38.25" x14ac:dyDescent="0.2">
      <c r="A775" s="110" t="s">
        <v>1010</v>
      </c>
      <c r="B775" s="111" t="s">
        <v>67</v>
      </c>
      <c r="C775" s="110" t="s">
        <v>1100</v>
      </c>
      <c r="D775" s="110" t="s">
        <v>612</v>
      </c>
      <c r="E775" s="111">
        <v>5914655</v>
      </c>
      <c r="F775" s="113">
        <v>1.1000000000000001E-3</v>
      </c>
      <c r="G775" s="112" t="s">
        <v>614</v>
      </c>
      <c r="H775" s="209">
        <v>31.16</v>
      </c>
      <c r="I775" s="206"/>
      <c r="J775" s="121">
        <v>3.4299999999999997E-2</v>
      </c>
      <c r="K775" s="98"/>
      <c r="L775" s="98"/>
      <c r="M775" s="98"/>
      <c r="N775" s="98"/>
      <c r="O775" s="98"/>
      <c r="P775" s="98"/>
      <c r="Q775" s="98"/>
      <c r="R775" s="98"/>
      <c r="S775" s="98"/>
      <c r="T775" s="98"/>
      <c r="U775" s="98"/>
      <c r="V775" s="98"/>
      <c r="W775" s="98"/>
      <c r="X775" s="98"/>
      <c r="Y775" s="98"/>
      <c r="Z775" s="98"/>
      <c r="AA775" s="98"/>
      <c r="AB775" s="98"/>
      <c r="AC775" s="98"/>
      <c r="AD775" s="98"/>
      <c r="AE775" s="98"/>
      <c r="AF775" s="98"/>
      <c r="AG775" s="98"/>
      <c r="AH775" s="98"/>
      <c r="AI775" s="98"/>
      <c r="AJ775" s="98"/>
      <c r="AK775" s="98"/>
      <c r="AL775" s="98"/>
      <c r="AM775" s="98"/>
    </row>
    <row r="776" spans="1:39" x14ac:dyDescent="0.2">
      <c r="A776" s="202"/>
      <c r="B776" s="202"/>
      <c r="C776" s="202"/>
      <c r="D776" s="202"/>
      <c r="E776" s="202"/>
      <c r="F776" s="202" t="s">
        <v>1012</v>
      </c>
      <c r="G776" s="202"/>
      <c r="H776" s="202"/>
      <c r="I776" s="202"/>
      <c r="J776" s="122">
        <v>4.1200000000000001E-2</v>
      </c>
      <c r="K776" s="98"/>
      <c r="L776" s="98"/>
      <c r="M776" s="98"/>
      <c r="N776" s="98"/>
      <c r="O776" s="98"/>
      <c r="P776" s="98"/>
      <c r="Q776" s="98"/>
      <c r="R776" s="98"/>
      <c r="S776" s="98"/>
      <c r="T776" s="98"/>
      <c r="U776" s="98"/>
      <c r="V776" s="98"/>
      <c r="W776" s="98"/>
      <c r="X776" s="98"/>
      <c r="Y776" s="98"/>
      <c r="Z776" s="98"/>
      <c r="AA776" s="98"/>
      <c r="AB776" s="98"/>
      <c r="AC776" s="98"/>
      <c r="AD776" s="98"/>
      <c r="AE776" s="98"/>
      <c r="AF776" s="98"/>
      <c r="AG776" s="98"/>
      <c r="AH776" s="98"/>
      <c r="AI776" s="98"/>
      <c r="AJ776" s="98"/>
      <c r="AK776" s="98"/>
      <c r="AL776" s="98"/>
      <c r="AM776" s="98"/>
    </row>
    <row r="777" spans="1:39" ht="30" x14ac:dyDescent="0.2">
      <c r="A777" s="106" t="s">
        <v>1013</v>
      </c>
      <c r="B777" s="107" t="s">
        <v>491</v>
      </c>
      <c r="C777" s="106" t="s">
        <v>498</v>
      </c>
      <c r="D777" s="106" t="s">
        <v>1014</v>
      </c>
      <c r="E777" s="107" t="s">
        <v>425</v>
      </c>
      <c r="F777" s="107" t="s">
        <v>1000</v>
      </c>
      <c r="G777" s="210" t="s">
        <v>1015</v>
      </c>
      <c r="H777" s="211"/>
      <c r="I777" s="211"/>
      <c r="J777" s="107" t="s">
        <v>930</v>
      </c>
      <c r="K777" s="98"/>
      <c r="L777" s="98"/>
      <c r="M777" s="98"/>
      <c r="N777" s="98"/>
      <c r="O777" s="98"/>
      <c r="P777" s="98"/>
      <c r="Q777" s="98"/>
      <c r="R777" s="98"/>
      <c r="S777" s="98"/>
      <c r="T777" s="98"/>
      <c r="U777" s="98"/>
      <c r="V777" s="98"/>
      <c r="W777" s="98"/>
      <c r="X777" s="98"/>
      <c r="Y777" s="98"/>
      <c r="Z777" s="98"/>
      <c r="AA777" s="98"/>
      <c r="AB777" s="98"/>
      <c r="AC777" s="98"/>
      <c r="AD777" s="98"/>
      <c r="AE777" s="98"/>
      <c r="AF777" s="98"/>
      <c r="AG777" s="98"/>
      <c r="AH777" s="98"/>
      <c r="AI777" s="98"/>
      <c r="AJ777" s="98"/>
      <c r="AK777" s="98"/>
      <c r="AL777" s="98"/>
      <c r="AM777" s="98"/>
    </row>
    <row r="778" spans="1:39" ht="25.5" customHeight="1" x14ac:dyDescent="0.2">
      <c r="A778" s="108"/>
      <c r="B778" s="108"/>
      <c r="C778" s="108"/>
      <c r="D778" s="108"/>
      <c r="E778" s="108"/>
      <c r="F778" s="108"/>
      <c r="G778" s="108" t="s">
        <v>1016</v>
      </c>
      <c r="H778" s="108" t="s">
        <v>1017</v>
      </c>
      <c r="I778" s="108" t="s">
        <v>1018</v>
      </c>
      <c r="J778" s="108"/>
      <c r="K778" s="98"/>
      <c r="L778" s="98"/>
      <c r="M778" s="98"/>
      <c r="N778" s="98"/>
      <c r="O778" s="98"/>
      <c r="P778" s="98"/>
      <c r="Q778" s="98"/>
      <c r="R778" s="98"/>
      <c r="S778" s="98"/>
      <c r="T778" s="98"/>
      <c r="U778" s="98"/>
      <c r="V778" s="98"/>
      <c r="W778" s="98"/>
      <c r="X778" s="98"/>
      <c r="Y778" s="98"/>
      <c r="Z778" s="98"/>
      <c r="AA778" s="98"/>
      <c r="AB778" s="98"/>
      <c r="AC778" s="98"/>
      <c r="AD778" s="98"/>
      <c r="AE778" s="98"/>
      <c r="AF778" s="98"/>
      <c r="AG778" s="98"/>
      <c r="AH778" s="98"/>
      <c r="AI778" s="98"/>
      <c r="AJ778" s="98"/>
      <c r="AK778" s="98"/>
      <c r="AL778" s="98"/>
      <c r="AM778" s="98"/>
    </row>
    <row r="779" spans="1:39" ht="38.25" x14ac:dyDescent="0.2">
      <c r="A779" s="110" t="s">
        <v>1014</v>
      </c>
      <c r="B779" s="111" t="s">
        <v>67</v>
      </c>
      <c r="C779" s="110" t="s">
        <v>1097</v>
      </c>
      <c r="D779" s="110" t="s">
        <v>1101</v>
      </c>
      <c r="E779" s="113">
        <v>2.2000000000000001E-4</v>
      </c>
      <c r="F779" s="112" t="s">
        <v>1020</v>
      </c>
      <c r="G779" s="111" t="s">
        <v>1060</v>
      </c>
      <c r="H779" s="111" t="s">
        <v>1061</v>
      </c>
      <c r="I779" s="111" t="s">
        <v>1062</v>
      </c>
      <c r="J779" s="121">
        <v>0</v>
      </c>
      <c r="K779" s="98"/>
      <c r="L779" s="98"/>
      <c r="M779" s="98"/>
      <c r="N779" s="98"/>
      <c r="O779" s="98"/>
      <c r="P779" s="98"/>
      <c r="Q779" s="98"/>
      <c r="R779" s="98"/>
      <c r="S779" s="98"/>
      <c r="T779" s="98"/>
      <c r="U779" s="98"/>
      <c r="V779" s="98"/>
      <c r="W779" s="98"/>
      <c r="X779" s="98"/>
      <c r="Y779" s="98"/>
      <c r="Z779" s="98"/>
      <c r="AA779" s="98"/>
      <c r="AB779" s="98"/>
      <c r="AC779" s="98"/>
      <c r="AD779" s="98"/>
      <c r="AE779" s="98"/>
      <c r="AF779" s="98"/>
      <c r="AG779" s="98"/>
      <c r="AH779" s="98"/>
      <c r="AI779" s="98"/>
      <c r="AJ779" s="98"/>
      <c r="AK779" s="98"/>
      <c r="AL779" s="98"/>
      <c r="AM779" s="98"/>
    </row>
    <row r="780" spans="1:39" ht="38.25" x14ac:dyDescent="0.2">
      <c r="A780" s="110" t="s">
        <v>1014</v>
      </c>
      <c r="B780" s="111" t="s">
        <v>67</v>
      </c>
      <c r="C780" s="110" t="s">
        <v>1100</v>
      </c>
      <c r="D780" s="110" t="s">
        <v>1102</v>
      </c>
      <c r="E780" s="113">
        <v>1.1000000000000001E-3</v>
      </c>
      <c r="F780" s="112" t="s">
        <v>1020</v>
      </c>
      <c r="G780" s="111" t="s">
        <v>1060</v>
      </c>
      <c r="H780" s="111" t="s">
        <v>1061</v>
      </c>
      <c r="I780" s="111" t="s">
        <v>1062</v>
      </c>
      <c r="J780" s="121">
        <v>0</v>
      </c>
      <c r="K780" s="98"/>
      <c r="L780" s="98"/>
      <c r="M780" s="98"/>
      <c r="N780" s="98"/>
      <c r="O780" s="98"/>
      <c r="P780" s="98"/>
      <c r="Q780" s="98"/>
      <c r="R780" s="98"/>
      <c r="S780" s="98"/>
      <c r="T780" s="98"/>
      <c r="U780" s="98"/>
      <c r="V780" s="98"/>
      <c r="W780" s="98"/>
      <c r="X780" s="98"/>
      <c r="Y780" s="98"/>
      <c r="Z780" s="98"/>
      <c r="AA780" s="98"/>
      <c r="AB780" s="98"/>
      <c r="AC780" s="98"/>
      <c r="AD780" s="98"/>
      <c r="AE780" s="98"/>
      <c r="AF780" s="98"/>
      <c r="AG780" s="98"/>
      <c r="AH780" s="98"/>
      <c r="AI780" s="98"/>
      <c r="AJ780" s="98"/>
      <c r="AK780" s="98"/>
      <c r="AL780" s="98"/>
      <c r="AM780" s="98"/>
    </row>
    <row r="781" spans="1:39" x14ac:dyDescent="0.2">
      <c r="A781" s="202"/>
      <c r="B781" s="202"/>
      <c r="C781" s="202"/>
      <c r="D781" s="202"/>
      <c r="E781" s="202"/>
      <c r="F781" s="202" t="s">
        <v>1024</v>
      </c>
      <c r="G781" s="202"/>
      <c r="H781" s="202"/>
      <c r="I781" s="202"/>
      <c r="J781" s="122">
        <v>0</v>
      </c>
      <c r="K781" s="98"/>
      <c r="L781" s="98"/>
      <c r="M781" s="98"/>
      <c r="N781" s="98"/>
      <c r="O781" s="98"/>
      <c r="P781" s="98"/>
      <c r="Q781" s="98"/>
      <c r="R781" s="98"/>
      <c r="S781" s="98"/>
      <c r="T781" s="98"/>
      <c r="U781" s="98"/>
      <c r="V781" s="98"/>
      <c r="W781" s="98"/>
      <c r="X781" s="98"/>
      <c r="Y781" s="98"/>
      <c r="Z781" s="98"/>
      <c r="AA781" s="98"/>
      <c r="AB781" s="98"/>
      <c r="AC781" s="98"/>
      <c r="AD781" s="98"/>
      <c r="AE781" s="98"/>
      <c r="AF781" s="98"/>
      <c r="AG781" s="98"/>
      <c r="AH781" s="98"/>
      <c r="AI781" s="98"/>
      <c r="AJ781" s="98"/>
      <c r="AK781" s="98"/>
      <c r="AL781" s="98"/>
      <c r="AM781" s="98"/>
    </row>
    <row r="782" spans="1:39" ht="14.25" customHeight="1" x14ac:dyDescent="0.2">
      <c r="A782" s="115"/>
      <c r="B782" s="115"/>
      <c r="C782" s="115"/>
      <c r="D782" s="115"/>
      <c r="E782" s="115" t="s">
        <v>502</v>
      </c>
      <c r="F782" s="116">
        <v>5.5060352501672973</v>
      </c>
      <c r="G782" s="115" t="s">
        <v>503</v>
      </c>
      <c r="H782" s="116">
        <v>0</v>
      </c>
      <c r="I782" s="115" t="s">
        <v>504</v>
      </c>
      <c r="J782" s="116">
        <v>5.5060352501672973</v>
      </c>
      <c r="K782" s="98"/>
      <c r="L782" s="98"/>
      <c r="M782" s="98"/>
      <c r="N782" s="98"/>
      <c r="O782" s="98"/>
      <c r="P782" s="98"/>
      <c r="Q782" s="98"/>
      <c r="R782" s="98"/>
      <c r="S782" s="98"/>
      <c r="T782" s="98"/>
      <c r="U782" s="98"/>
      <c r="V782" s="98"/>
      <c r="W782" s="98"/>
      <c r="X782" s="98"/>
      <c r="Y782" s="98"/>
      <c r="Z782" s="98"/>
      <c r="AA782" s="98"/>
      <c r="AB782" s="98"/>
      <c r="AC782" s="98"/>
      <c r="AD782" s="98"/>
      <c r="AE782" s="98"/>
      <c r="AF782" s="98"/>
      <c r="AG782" s="98"/>
      <c r="AH782" s="98"/>
      <c r="AI782" s="98"/>
      <c r="AJ782" s="98"/>
      <c r="AK782" s="98"/>
      <c r="AL782" s="98"/>
      <c r="AM782" s="98"/>
    </row>
    <row r="783" spans="1:39" x14ac:dyDescent="0.2">
      <c r="A783" s="115"/>
      <c r="B783" s="115"/>
      <c r="C783" s="115"/>
      <c r="D783" s="115"/>
      <c r="E783" s="115" t="s">
        <v>505</v>
      </c>
      <c r="F783" s="116">
        <v>24.92</v>
      </c>
      <c r="G783" s="115"/>
      <c r="H783" s="207" t="s">
        <v>506</v>
      </c>
      <c r="I783" s="207"/>
      <c r="J783" s="116">
        <v>120.29</v>
      </c>
      <c r="K783" s="98"/>
      <c r="L783" s="98"/>
      <c r="M783" s="98"/>
      <c r="N783" s="98"/>
      <c r="O783" s="98"/>
      <c r="P783" s="98"/>
      <c r="Q783" s="98"/>
      <c r="R783" s="98"/>
      <c r="S783" s="98"/>
      <c r="T783" s="98"/>
      <c r="U783" s="98"/>
      <c r="V783" s="98"/>
      <c r="W783" s="98"/>
      <c r="X783" s="98"/>
      <c r="Y783" s="98"/>
      <c r="Z783" s="98"/>
      <c r="AA783" s="98"/>
      <c r="AB783" s="98"/>
      <c r="AC783" s="98"/>
      <c r="AD783" s="98"/>
      <c r="AE783" s="98"/>
      <c r="AF783" s="98"/>
      <c r="AG783" s="98"/>
      <c r="AH783" s="98"/>
      <c r="AI783" s="98"/>
      <c r="AJ783" s="98"/>
      <c r="AK783" s="98"/>
      <c r="AL783" s="98"/>
      <c r="AM783" s="98"/>
    </row>
    <row r="784" spans="1:39" ht="15" thickBot="1" x14ac:dyDescent="0.25">
      <c r="A784" s="117"/>
      <c r="B784" s="117"/>
      <c r="C784" s="117"/>
      <c r="D784" s="117"/>
      <c r="E784" s="117"/>
      <c r="F784" s="117"/>
      <c r="G784" s="117" t="s">
        <v>507</v>
      </c>
      <c r="H784" s="118">
        <v>81</v>
      </c>
      <c r="I784" s="117" t="s">
        <v>508</v>
      </c>
      <c r="J784" s="119">
        <v>9743.49</v>
      </c>
      <c r="K784" s="98"/>
      <c r="L784" s="98"/>
      <c r="M784" s="98"/>
      <c r="N784" s="98"/>
      <c r="O784" s="98"/>
      <c r="P784" s="98"/>
      <c r="Q784" s="98"/>
      <c r="R784" s="98"/>
      <c r="S784" s="98"/>
      <c r="T784" s="98"/>
      <c r="U784" s="98"/>
      <c r="V784" s="98"/>
      <c r="W784" s="98"/>
      <c r="X784" s="98"/>
      <c r="Y784" s="98"/>
      <c r="Z784" s="98"/>
      <c r="AA784" s="98"/>
      <c r="AB784" s="98"/>
      <c r="AC784" s="98"/>
      <c r="AD784" s="98"/>
      <c r="AE784" s="98"/>
      <c r="AF784" s="98"/>
      <c r="AG784" s="98"/>
      <c r="AH784" s="98"/>
      <c r="AI784" s="98"/>
      <c r="AJ784" s="98"/>
      <c r="AK784" s="98"/>
      <c r="AL784" s="98"/>
      <c r="AM784" s="98"/>
    </row>
    <row r="785" spans="1:39" ht="15" thickTop="1" x14ac:dyDescent="0.2">
      <c r="A785" s="120"/>
      <c r="B785" s="120"/>
      <c r="C785" s="120"/>
      <c r="D785" s="120"/>
      <c r="E785" s="120"/>
      <c r="F785" s="120"/>
      <c r="G785" s="120"/>
      <c r="H785" s="120"/>
      <c r="I785" s="120"/>
      <c r="J785" s="120"/>
      <c r="K785" s="98"/>
      <c r="L785" s="98"/>
      <c r="M785" s="98"/>
      <c r="N785" s="98"/>
      <c r="O785" s="98"/>
      <c r="P785" s="98"/>
      <c r="Q785" s="98"/>
      <c r="R785" s="98"/>
      <c r="S785" s="98"/>
      <c r="T785" s="98"/>
      <c r="U785" s="98"/>
      <c r="V785" s="98"/>
      <c r="W785" s="98"/>
      <c r="X785" s="98"/>
      <c r="Y785" s="98"/>
      <c r="Z785" s="98"/>
      <c r="AA785" s="98"/>
      <c r="AB785" s="98"/>
      <c r="AC785" s="98"/>
      <c r="AD785" s="98"/>
      <c r="AE785" s="98"/>
      <c r="AF785" s="98"/>
      <c r="AG785" s="98"/>
      <c r="AH785" s="98"/>
      <c r="AI785" s="98"/>
      <c r="AJ785" s="98"/>
      <c r="AK785" s="98"/>
      <c r="AL785" s="98"/>
      <c r="AM785" s="98"/>
    </row>
    <row r="786" spans="1:39" ht="25.5" customHeight="1" x14ac:dyDescent="0.2">
      <c r="A786" s="106"/>
      <c r="B786" s="107" t="s">
        <v>393</v>
      </c>
      <c r="C786" s="106" t="s">
        <v>491</v>
      </c>
      <c r="D786" s="106" t="s">
        <v>394</v>
      </c>
      <c r="E786" s="208" t="s">
        <v>436</v>
      </c>
      <c r="F786" s="208"/>
      <c r="G786" s="108" t="s">
        <v>492</v>
      </c>
      <c r="H786" s="107" t="s">
        <v>493</v>
      </c>
      <c r="I786" s="107" t="s">
        <v>494</v>
      </c>
      <c r="J786" s="107" t="s">
        <v>472</v>
      </c>
      <c r="K786" s="98"/>
      <c r="L786" s="98"/>
      <c r="M786" s="98"/>
      <c r="N786" s="98"/>
      <c r="O786" s="98"/>
      <c r="P786" s="98"/>
      <c r="Q786" s="98"/>
      <c r="R786" s="98"/>
      <c r="S786" s="98"/>
      <c r="T786" s="98"/>
      <c r="U786" s="98"/>
      <c r="V786" s="98"/>
      <c r="W786" s="98"/>
      <c r="X786" s="98"/>
      <c r="Y786" s="98"/>
      <c r="Z786" s="98"/>
      <c r="AA786" s="98"/>
      <c r="AB786" s="98"/>
      <c r="AC786" s="98"/>
      <c r="AD786" s="98"/>
      <c r="AE786" s="98"/>
      <c r="AF786" s="98"/>
      <c r="AG786" s="98"/>
      <c r="AH786" s="98"/>
      <c r="AI786" s="98"/>
      <c r="AJ786" s="98"/>
      <c r="AK786" s="98"/>
      <c r="AL786" s="98"/>
      <c r="AM786" s="98"/>
    </row>
    <row r="787" spans="1:39" ht="25.5" x14ac:dyDescent="0.2">
      <c r="A787" s="77" t="s">
        <v>498</v>
      </c>
      <c r="B787" s="78" t="s">
        <v>714</v>
      </c>
      <c r="C787" s="77" t="s">
        <v>9</v>
      </c>
      <c r="D787" s="77" t="s">
        <v>715</v>
      </c>
      <c r="E787" s="212" t="s">
        <v>500</v>
      </c>
      <c r="F787" s="212"/>
      <c r="G787" s="79" t="s">
        <v>574</v>
      </c>
      <c r="H787" s="109">
        <v>1</v>
      </c>
      <c r="I787" s="80">
        <v>82.5</v>
      </c>
      <c r="J787" s="80">
        <v>82.5</v>
      </c>
      <c r="K787" s="98"/>
      <c r="L787" s="98"/>
      <c r="M787" s="98"/>
      <c r="N787" s="98"/>
      <c r="O787" s="98"/>
      <c r="P787" s="98"/>
      <c r="Q787" s="98"/>
      <c r="R787" s="98"/>
      <c r="S787" s="98"/>
      <c r="T787" s="98"/>
      <c r="U787" s="98"/>
      <c r="V787" s="98"/>
      <c r="W787" s="98"/>
      <c r="X787" s="98"/>
      <c r="Y787" s="98"/>
      <c r="Z787" s="98"/>
      <c r="AA787" s="98"/>
      <c r="AB787" s="98"/>
      <c r="AC787" s="98"/>
      <c r="AD787" s="98"/>
      <c r="AE787" s="98"/>
      <c r="AF787" s="98"/>
      <c r="AG787" s="98"/>
      <c r="AH787" s="98"/>
      <c r="AI787" s="98"/>
      <c r="AJ787" s="98"/>
      <c r="AK787" s="98"/>
      <c r="AL787" s="98"/>
      <c r="AM787" s="98"/>
    </row>
    <row r="788" spans="1:39" x14ac:dyDescent="0.2">
      <c r="A788" s="115"/>
      <c r="B788" s="115"/>
      <c r="C788" s="115"/>
      <c r="D788" s="115"/>
      <c r="E788" s="115" t="s">
        <v>502</v>
      </c>
      <c r="F788" s="116">
        <v>0</v>
      </c>
      <c r="G788" s="115" t="s">
        <v>503</v>
      </c>
      <c r="H788" s="116">
        <v>0</v>
      </c>
      <c r="I788" s="115" t="s">
        <v>504</v>
      </c>
      <c r="J788" s="116">
        <v>0</v>
      </c>
      <c r="K788" s="98"/>
      <c r="L788" s="98"/>
      <c r="M788" s="98"/>
      <c r="N788" s="98"/>
      <c r="O788" s="98"/>
      <c r="P788" s="98"/>
      <c r="Q788" s="98"/>
      <c r="R788" s="98"/>
      <c r="S788" s="98"/>
      <c r="T788" s="98"/>
      <c r="U788" s="98"/>
      <c r="V788" s="98"/>
      <c r="W788" s="98"/>
      <c r="X788" s="98"/>
      <c r="Y788" s="98"/>
      <c r="Z788" s="98"/>
      <c r="AA788" s="98"/>
      <c r="AB788" s="98"/>
      <c r="AC788" s="98"/>
      <c r="AD788" s="98"/>
      <c r="AE788" s="98"/>
      <c r="AF788" s="98"/>
      <c r="AG788" s="98"/>
      <c r="AH788" s="98"/>
      <c r="AI788" s="98"/>
      <c r="AJ788" s="98"/>
      <c r="AK788" s="98"/>
      <c r="AL788" s="98"/>
      <c r="AM788" s="98"/>
    </row>
    <row r="789" spans="1:39" x14ac:dyDescent="0.2">
      <c r="A789" s="115"/>
      <c r="B789" s="115"/>
      <c r="C789" s="115"/>
      <c r="D789" s="115"/>
      <c r="E789" s="115" t="s">
        <v>505</v>
      </c>
      <c r="F789" s="116">
        <v>21.56</v>
      </c>
      <c r="G789" s="115"/>
      <c r="H789" s="207" t="s">
        <v>506</v>
      </c>
      <c r="I789" s="207"/>
      <c r="J789" s="116">
        <v>104.06</v>
      </c>
      <c r="K789" s="98"/>
      <c r="L789" s="98"/>
      <c r="M789" s="98"/>
      <c r="N789" s="98"/>
      <c r="O789" s="98"/>
      <c r="P789" s="98"/>
      <c r="Q789" s="98"/>
      <c r="R789" s="98"/>
      <c r="S789" s="98"/>
      <c r="T789" s="98"/>
      <c r="U789" s="98"/>
      <c r="V789" s="98"/>
      <c r="W789" s="98"/>
      <c r="X789" s="98"/>
      <c r="Y789" s="98"/>
      <c r="Z789" s="98"/>
      <c r="AA789" s="98"/>
      <c r="AB789" s="98"/>
      <c r="AC789" s="98"/>
      <c r="AD789" s="98"/>
      <c r="AE789" s="98"/>
      <c r="AF789" s="98"/>
      <c r="AG789" s="98"/>
      <c r="AH789" s="98"/>
      <c r="AI789" s="98"/>
      <c r="AJ789" s="98"/>
      <c r="AK789" s="98"/>
      <c r="AL789" s="98"/>
      <c r="AM789" s="98"/>
    </row>
    <row r="790" spans="1:39" ht="14.25" customHeight="1" thickBot="1" x14ac:dyDescent="0.25">
      <c r="A790" s="117"/>
      <c r="B790" s="117"/>
      <c r="C790" s="117"/>
      <c r="D790" s="117"/>
      <c r="E790" s="117"/>
      <c r="F790" s="117"/>
      <c r="G790" s="117" t="s">
        <v>507</v>
      </c>
      <c r="H790" s="118">
        <v>10</v>
      </c>
      <c r="I790" s="117" t="s">
        <v>508</v>
      </c>
      <c r="J790" s="119">
        <v>1040.5999999999999</v>
      </c>
      <c r="K790" s="98"/>
      <c r="L790" s="98"/>
      <c r="M790" s="98"/>
      <c r="N790" s="98"/>
      <c r="O790" s="98"/>
      <c r="P790" s="98"/>
      <c r="Q790" s="98"/>
      <c r="R790" s="98"/>
      <c r="S790" s="98"/>
      <c r="T790" s="98"/>
      <c r="U790" s="98"/>
      <c r="V790" s="98"/>
      <c r="W790" s="98"/>
      <c r="X790" s="98"/>
      <c r="Y790" s="98"/>
      <c r="Z790" s="98"/>
      <c r="AA790" s="98"/>
      <c r="AB790" s="98"/>
      <c r="AC790" s="98"/>
      <c r="AD790" s="98"/>
      <c r="AE790" s="98"/>
      <c r="AF790" s="98"/>
      <c r="AG790" s="98"/>
      <c r="AH790" s="98"/>
      <c r="AI790" s="98"/>
      <c r="AJ790" s="98"/>
      <c r="AK790" s="98"/>
      <c r="AL790" s="98"/>
      <c r="AM790" s="98"/>
    </row>
    <row r="791" spans="1:39" ht="15" thickTop="1" x14ac:dyDescent="0.2">
      <c r="A791" s="120"/>
      <c r="B791" s="120"/>
      <c r="C791" s="120"/>
      <c r="D791" s="120"/>
      <c r="E791" s="120"/>
      <c r="F791" s="120"/>
      <c r="G791" s="120"/>
      <c r="H791" s="120"/>
      <c r="I791" s="120"/>
      <c r="J791" s="120"/>
      <c r="K791" s="98"/>
      <c r="L791" s="98"/>
      <c r="M791" s="98"/>
      <c r="N791" s="98"/>
      <c r="O791" s="98"/>
      <c r="P791" s="98"/>
      <c r="Q791" s="98"/>
      <c r="R791" s="98"/>
      <c r="S791" s="98"/>
      <c r="T791" s="98"/>
      <c r="U791" s="98"/>
      <c r="V791" s="98"/>
      <c r="W791" s="98"/>
      <c r="X791" s="98"/>
      <c r="Y791" s="98"/>
      <c r="Z791" s="98"/>
      <c r="AA791" s="98"/>
      <c r="AB791" s="98"/>
      <c r="AC791" s="98"/>
      <c r="AD791" s="98"/>
      <c r="AE791" s="98"/>
      <c r="AF791" s="98"/>
      <c r="AG791" s="98"/>
      <c r="AH791" s="98"/>
      <c r="AI791" s="98"/>
      <c r="AJ791" s="98"/>
      <c r="AK791" s="98"/>
      <c r="AL791" s="98"/>
      <c r="AM791" s="98"/>
    </row>
    <row r="792" spans="1:39" ht="15" x14ac:dyDescent="0.2">
      <c r="A792" s="106" t="s">
        <v>126</v>
      </c>
      <c r="B792" s="107" t="s">
        <v>393</v>
      </c>
      <c r="C792" s="106" t="s">
        <v>491</v>
      </c>
      <c r="D792" s="106" t="s">
        <v>394</v>
      </c>
      <c r="E792" s="208" t="s">
        <v>436</v>
      </c>
      <c r="F792" s="208"/>
      <c r="G792" s="108" t="s">
        <v>492</v>
      </c>
      <c r="H792" s="107" t="s">
        <v>493</v>
      </c>
      <c r="I792" s="107" t="s">
        <v>494</v>
      </c>
      <c r="J792" s="107" t="s">
        <v>472</v>
      </c>
      <c r="K792" s="98"/>
      <c r="L792" s="98"/>
      <c r="M792" s="98"/>
      <c r="N792" s="98"/>
      <c r="O792" s="98"/>
      <c r="P792" s="98"/>
      <c r="Q792" s="98"/>
      <c r="R792" s="98"/>
      <c r="S792" s="98"/>
      <c r="T792" s="98"/>
      <c r="U792" s="98"/>
      <c r="V792" s="98"/>
      <c r="W792" s="98"/>
      <c r="X792" s="98"/>
      <c r="Y792" s="98"/>
      <c r="Z792" s="98"/>
      <c r="AA792" s="98"/>
      <c r="AB792" s="98"/>
      <c r="AC792" s="98"/>
      <c r="AD792" s="98"/>
      <c r="AE792" s="98"/>
      <c r="AF792" s="98"/>
      <c r="AG792" s="98"/>
      <c r="AH792" s="98"/>
      <c r="AI792" s="98"/>
      <c r="AJ792" s="98"/>
      <c r="AK792" s="98"/>
      <c r="AL792" s="98"/>
      <c r="AM792" s="98"/>
    </row>
    <row r="793" spans="1:39" ht="38.25" x14ac:dyDescent="0.2">
      <c r="A793" s="127" t="s">
        <v>495</v>
      </c>
      <c r="B793" s="128" t="s">
        <v>909</v>
      </c>
      <c r="C793" s="127" t="s">
        <v>67</v>
      </c>
      <c r="D793" s="127" t="s">
        <v>910</v>
      </c>
      <c r="E793" s="205" t="s">
        <v>613</v>
      </c>
      <c r="F793" s="205"/>
      <c r="G793" s="129" t="s">
        <v>28</v>
      </c>
      <c r="H793" s="130">
        <v>1</v>
      </c>
      <c r="I793" s="131">
        <v>451.61</v>
      </c>
      <c r="J793" s="131">
        <v>451.61</v>
      </c>
      <c r="K793" s="98"/>
      <c r="L793" s="98"/>
      <c r="M793" s="98"/>
      <c r="N793" s="98"/>
      <c r="O793" s="98"/>
      <c r="P793" s="98"/>
      <c r="Q793" s="98"/>
      <c r="R793" s="98"/>
      <c r="S793" s="98"/>
      <c r="T793" s="98"/>
      <c r="U793" s="98"/>
      <c r="V793" s="98"/>
      <c r="W793" s="98"/>
      <c r="X793" s="98"/>
      <c r="Y793" s="98"/>
      <c r="Z793" s="98"/>
      <c r="AA793" s="98"/>
      <c r="AB793" s="98"/>
      <c r="AC793" s="98"/>
      <c r="AD793" s="98"/>
      <c r="AE793" s="98"/>
      <c r="AF793" s="98"/>
      <c r="AG793" s="98"/>
      <c r="AH793" s="98"/>
      <c r="AI793" s="98"/>
      <c r="AJ793" s="98"/>
      <c r="AK793" s="98"/>
      <c r="AL793" s="98"/>
      <c r="AM793" s="98"/>
    </row>
    <row r="794" spans="1:39" ht="25.5" customHeight="1" x14ac:dyDescent="0.2">
      <c r="A794" s="208" t="s">
        <v>926</v>
      </c>
      <c r="B794" s="211" t="s">
        <v>393</v>
      </c>
      <c r="C794" s="208" t="s">
        <v>491</v>
      </c>
      <c r="D794" s="208" t="s">
        <v>927</v>
      </c>
      <c r="E794" s="211" t="s">
        <v>425</v>
      </c>
      <c r="F794" s="210" t="s">
        <v>928</v>
      </c>
      <c r="G794" s="211"/>
      <c r="H794" s="210" t="s">
        <v>929</v>
      </c>
      <c r="I794" s="211"/>
      <c r="J794" s="211" t="s">
        <v>930</v>
      </c>
      <c r="K794" s="98"/>
      <c r="L794" s="98"/>
      <c r="M794" s="98"/>
      <c r="N794" s="98"/>
      <c r="O794" s="98"/>
      <c r="P794" s="98"/>
      <c r="Q794" s="98"/>
      <c r="R794" s="98"/>
      <c r="S794" s="98"/>
      <c r="T794" s="98"/>
      <c r="U794" s="98"/>
      <c r="V794" s="98"/>
      <c r="W794" s="98"/>
      <c r="X794" s="98"/>
      <c r="Y794" s="98"/>
      <c r="Z794" s="98"/>
      <c r="AA794" s="98"/>
      <c r="AB794" s="98"/>
      <c r="AC794" s="98"/>
      <c r="AD794" s="98"/>
      <c r="AE794" s="98"/>
      <c r="AF794" s="98"/>
      <c r="AG794" s="98"/>
      <c r="AH794" s="98"/>
      <c r="AI794" s="98"/>
      <c r="AJ794" s="98"/>
      <c r="AK794" s="98"/>
      <c r="AL794" s="98"/>
      <c r="AM794" s="98"/>
    </row>
    <row r="795" spans="1:39" ht="30" x14ac:dyDescent="0.2">
      <c r="A795" s="211"/>
      <c r="B795" s="211"/>
      <c r="C795" s="211"/>
      <c r="D795" s="211"/>
      <c r="E795" s="211"/>
      <c r="F795" s="107" t="s">
        <v>931</v>
      </c>
      <c r="G795" s="107" t="s">
        <v>932</v>
      </c>
      <c r="H795" s="107" t="s">
        <v>931</v>
      </c>
      <c r="I795" s="107" t="s">
        <v>932</v>
      </c>
      <c r="J795" s="211"/>
      <c r="K795" s="98"/>
      <c r="L795" s="98"/>
      <c r="M795" s="98"/>
      <c r="N795" s="98"/>
      <c r="O795" s="98"/>
      <c r="P795" s="98"/>
      <c r="Q795" s="98"/>
      <c r="R795" s="98"/>
      <c r="S795" s="98"/>
      <c r="T795" s="98"/>
      <c r="U795" s="98"/>
      <c r="V795" s="98"/>
      <c r="W795" s="98"/>
      <c r="X795" s="98"/>
      <c r="Y795" s="98"/>
      <c r="Z795" s="98"/>
      <c r="AA795" s="98"/>
      <c r="AB795" s="98"/>
      <c r="AC795" s="98"/>
      <c r="AD795" s="98"/>
      <c r="AE795" s="98"/>
      <c r="AF795" s="98"/>
      <c r="AG795" s="98"/>
      <c r="AH795" s="98"/>
      <c r="AI795" s="98"/>
      <c r="AJ795" s="98"/>
      <c r="AK795" s="98"/>
      <c r="AL795" s="98"/>
      <c r="AM795" s="98"/>
    </row>
    <row r="796" spans="1:39" x14ac:dyDescent="0.2">
      <c r="A796" s="110" t="s">
        <v>498</v>
      </c>
      <c r="B796" s="111" t="s">
        <v>1103</v>
      </c>
      <c r="C796" s="110" t="s">
        <v>67</v>
      </c>
      <c r="D796" s="110" t="s">
        <v>718</v>
      </c>
      <c r="E796" s="113">
        <v>0.15060000000000001</v>
      </c>
      <c r="F796" s="114">
        <v>1</v>
      </c>
      <c r="G796" s="114">
        <v>0</v>
      </c>
      <c r="H796" s="121">
        <v>0.20549999999999999</v>
      </c>
      <c r="I796" s="121">
        <v>0.1363</v>
      </c>
      <c r="J796" s="121">
        <v>3.09E-2</v>
      </c>
      <c r="K796" s="98"/>
      <c r="L796" s="98"/>
      <c r="M796" s="98"/>
      <c r="N796" s="98"/>
      <c r="O796" s="98"/>
      <c r="P796" s="98"/>
      <c r="Q796" s="98"/>
      <c r="R796" s="98"/>
      <c r="S796" s="98"/>
      <c r="T796" s="98"/>
      <c r="U796" s="98"/>
      <c r="V796" s="98"/>
      <c r="W796" s="98"/>
      <c r="X796" s="98"/>
      <c r="Y796" s="98"/>
      <c r="Z796" s="98"/>
      <c r="AA796" s="98"/>
      <c r="AB796" s="98"/>
      <c r="AC796" s="98"/>
      <c r="AD796" s="98"/>
      <c r="AE796" s="98"/>
      <c r="AF796" s="98"/>
      <c r="AG796" s="98"/>
      <c r="AH796" s="98"/>
      <c r="AI796" s="98"/>
      <c r="AJ796" s="98"/>
      <c r="AK796" s="98"/>
      <c r="AL796" s="98"/>
      <c r="AM796" s="98"/>
    </row>
    <row r="797" spans="1:39" x14ac:dyDescent="0.2">
      <c r="A797" s="110" t="s">
        <v>498</v>
      </c>
      <c r="B797" s="111" t="s">
        <v>1104</v>
      </c>
      <c r="C797" s="110" t="s">
        <v>67</v>
      </c>
      <c r="D797" s="110" t="s">
        <v>1105</v>
      </c>
      <c r="E797" s="113">
        <v>0.48193000000000003</v>
      </c>
      <c r="F797" s="114">
        <v>1</v>
      </c>
      <c r="G797" s="114">
        <v>0</v>
      </c>
      <c r="H797" s="121">
        <v>28.647500000000001</v>
      </c>
      <c r="I797" s="121">
        <v>5.4650999999999996</v>
      </c>
      <c r="J797" s="121">
        <v>13.806100000000001</v>
      </c>
      <c r="K797" s="98"/>
      <c r="L797" s="98"/>
      <c r="M797" s="98"/>
      <c r="N797" s="98"/>
      <c r="O797" s="98"/>
      <c r="P797" s="98"/>
      <c r="Q797" s="98"/>
      <c r="R797" s="98"/>
      <c r="S797" s="98"/>
      <c r="T797" s="98"/>
      <c r="U797" s="98"/>
      <c r="V797" s="98"/>
      <c r="W797" s="98"/>
      <c r="X797" s="98"/>
      <c r="Y797" s="98"/>
      <c r="Z797" s="98"/>
      <c r="AA797" s="98"/>
      <c r="AB797" s="98"/>
      <c r="AC797" s="98"/>
      <c r="AD797" s="98"/>
      <c r="AE797" s="98"/>
      <c r="AF797" s="98"/>
      <c r="AG797" s="98"/>
      <c r="AH797" s="98"/>
      <c r="AI797" s="98"/>
      <c r="AJ797" s="98"/>
      <c r="AK797" s="98"/>
      <c r="AL797" s="98"/>
      <c r="AM797" s="98"/>
    </row>
    <row r="798" spans="1:39" ht="14.25" customHeight="1" x14ac:dyDescent="0.2">
      <c r="A798" s="110" t="s">
        <v>498</v>
      </c>
      <c r="B798" s="111" t="s">
        <v>1106</v>
      </c>
      <c r="C798" s="110" t="s">
        <v>67</v>
      </c>
      <c r="D798" s="110" t="s">
        <v>719</v>
      </c>
      <c r="E798" s="113">
        <v>0.20080000000000001</v>
      </c>
      <c r="F798" s="114">
        <v>1</v>
      </c>
      <c r="G798" s="114">
        <v>0</v>
      </c>
      <c r="H798" s="121">
        <v>15.0365</v>
      </c>
      <c r="I798" s="121">
        <v>9.5580999999999996</v>
      </c>
      <c r="J798" s="121">
        <v>3.0192999999999999</v>
      </c>
      <c r="K798" s="98"/>
      <c r="L798" s="98"/>
      <c r="M798" s="98"/>
      <c r="N798" s="98"/>
      <c r="O798" s="98"/>
      <c r="P798" s="98"/>
      <c r="Q798" s="98"/>
      <c r="R798" s="98"/>
      <c r="S798" s="98"/>
      <c r="T798" s="98"/>
      <c r="U798" s="98"/>
      <c r="V798" s="98"/>
      <c r="W798" s="98"/>
      <c r="X798" s="98"/>
      <c r="Y798" s="98"/>
      <c r="Z798" s="98"/>
      <c r="AA798" s="98"/>
      <c r="AB798" s="98"/>
      <c r="AC798" s="98"/>
      <c r="AD798" s="98"/>
      <c r="AE798" s="98"/>
      <c r="AF798" s="98"/>
      <c r="AG798" s="98"/>
      <c r="AH798" s="98"/>
      <c r="AI798" s="98"/>
      <c r="AJ798" s="98"/>
      <c r="AK798" s="98"/>
      <c r="AL798" s="98"/>
      <c r="AM798" s="98"/>
    </row>
    <row r="799" spans="1:39" ht="25.5" x14ac:dyDescent="0.2">
      <c r="A799" s="110" t="s">
        <v>498</v>
      </c>
      <c r="B799" s="111" t="s">
        <v>1107</v>
      </c>
      <c r="C799" s="110" t="s">
        <v>67</v>
      </c>
      <c r="D799" s="110" t="s">
        <v>720</v>
      </c>
      <c r="E799" s="113">
        <v>0.48193000000000003</v>
      </c>
      <c r="F799" s="114">
        <v>1</v>
      </c>
      <c r="G799" s="114">
        <v>0</v>
      </c>
      <c r="H799" s="121">
        <v>10.507400000000001</v>
      </c>
      <c r="I799" s="121">
        <v>6.6791</v>
      </c>
      <c r="J799" s="121">
        <v>5.0637999999999996</v>
      </c>
      <c r="K799" s="98"/>
      <c r="L799" s="98"/>
      <c r="M799" s="98"/>
      <c r="N799" s="98"/>
      <c r="O799" s="98"/>
      <c r="P799" s="98"/>
      <c r="Q799" s="98"/>
      <c r="R799" s="98"/>
      <c r="S799" s="98"/>
      <c r="T799" s="98"/>
      <c r="U799" s="98"/>
      <c r="V799" s="98"/>
      <c r="W799" s="98"/>
      <c r="X799" s="98"/>
      <c r="Y799" s="98"/>
      <c r="Z799" s="98"/>
      <c r="AA799" s="98"/>
      <c r="AB799" s="98"/>
      <c r="AC799" s="98"/>
      <c r="AD799" s="98"/>
      <c r="AE799" s="98"/>
      <c r="AF799" s="98"/>
      <c r="AG799" s="98"/>
      <c r="AH799" s="98"/>
      <c r="AI799" s="98"/>
      <c r="AJ799" s="98"/>
      <c r="AK799" s="98"/>
      <c r="AL799" s="98"/>
      <c r="AM799" s="98"/>
    </row>
    <row r="800" spans="1:39" ht="25.5" x14ac:dyDescent="0.2">
      <c r="A800" s="110" t="s">
        <v>498</v>
      </c>
      <c r="B800" s="111" t="s">
        <v>1108</v>
      </c>
      <c r="C800" s="110" t="s">
        <v>67</v>
      </c>
      <c r="D800" s="110" t="s">
        <v>717</v>
      </c>
      <c r="E800" s="113">
        <v>0.48193000000000003</v>
      </c>
      <c r="F800" s="114">
        <v>1</v>
      </c>
      <c r="G800" s="114">
        <v>0</v>
      </c>
      <c r="H800" s="121">
        <v>23.665099999999999</v>
      </c>
      <c r="I800" s="121">
        <v>14.9186</v>
      </c>
      <c r="J800" s="121">
        <v>11.4049</v>
      </c>
      <c r="K800" s="98"/>
      <c r="L800" s="98"/>
      <c r="M800" s="98"/>
      <c r="N800" s="98"/>
      <c r="O800" s="98"/>
      <c r="P800" s="98"/>
      <c r="Q800" s="98"/>
      <c r="R800" s="98"/>
      <c r="S800" s="98"/>
      <c r="T800" s="98"/>
      <c r="U800" s="98"/>
      <c r="V800" s="98"/>
      <c r="W800" s="98"/>
      <c r="X800" s="98"/>
      <c r="Y800" s="98"/>
      <c r="Z800" s="98"/>
      <c r="AA800" s="98"/>
      <c r="AB800" s="98"/>
      <c r="AC800" s="98"/>
      <c r="AD800" s="98"/>
      <c r="AE800" s="98"/>
      <c r="AF800" s="98"/>
      <c r="AG800" s="98"/>
      <c r="AH800" s="98"/>
      <c r="AI800" s="98"/>
      <c r="AJ800" s="98"/>
      <c r="AK800" s="98"/>
      <c r="AL800" s="98"/>
      <c r="AM800" s="98"/>
    </row>
    <row r="801" spans="1:39" x14ac:dyDescent="0.2">
      <c r="A801" s="202"/>
      <c r="B801" s="202"/>
      <c r="C801" s="202"/>
      <c r="D801" s="202"/>
      <c r="E801" s="202"/>
      <c r="F801" s="202" t="s">
        <v>943</v>
      </c>
      <c r="G801" s="202"/>
      <c r="H801" s="202"/>
      <c r="I801" s="202"/>
      <c r="J801" s="122">
        <v>33.325000000000003</v>
      </c>
      <c r="K801" s="98"/>
      <c r="L801" s="98"/>
      <c r="M801" s="98"/>
      <c r="N801" s="98"/>
      <c r="O801" s="98"/>
      <c r="P801" s="98"/>
      <c r="Q801" s="98"/>
      <c r="R801" s="98"/>
      <c r="S801" s="98"/>
      <c r="T801" s="98"/>
      <c r="U801" s="98"/>
      <c r="V801" s="98"/>
      <c r="W801" s="98"/>
      <c r="X801" s="98"/>
      <c r="Y801" s="98"/>
      <c r="Z801" s="98"/>
      <c r="AA801" s="98"/>
      <c r="AB801" s="98"/>
      <c r="AC801" s="98"/>
      <c r="AD801" s="98"/>
      <c r="AE801" s="98"/>
      <c r="AF801" s="98"/>
      <c r="AG801" s="98"/>
      <c r="AH801" s="98"/>
      <c r="AI801" s="98"/>
      <c r="AJ801" s="98"/>
      <c r="AK801" s="98"/>
      <c r="AL801" s="98"/>
      <c r="AM801" s="98"/>
    </row>
    <row r="802" spans="1:39" ht="25.5" customHeight="1" x14ac:dyDescent="0.2">
      <c r="A802" s="106" t="s">
        <v>944</v>
      </c>
      <c r="B802" s="107" t="s">
        <v>393</v>
      </c>
      <c r="C802" s="106" t="s">
        <v>491</v>
      </c>
      <c r="D802" s="106" t="s">
        <v>499</v>
      </c>
      <c r="E802" s="107" t="s">
        <v>425</v>
      </c>
      <c r="F802" s="211" t="s">
        <v>945</v>
      </c>
      <c r="G802" s="211"/>
      <c r="H802" s="211"/>
      <c r="I802" s="211"/>
      <c r="J802" s="107" t="s">
        <v>930</v>
      </c>
      <c r="K802" s="98"/>
      <c r="L802" s="98"/>
      <c r="M802" s="98"/>
      <c r="N802" s="98"/>
      <c r="O802" s="98"/>
      <c r="P802" s="98"/>
      <c r="Q802" s="98"/>
      <c r="R802" s="98"/>
      <c r="S802" s="98"/>
      <c r="T802" s="98"/>
      <c r="U802" s="98"/>
      <c r="V802" s="98"/>
      <c r="W802" s="98"/>
      <c r="X802" s="98"/>
      <c r="Y802" s="98"/>
      <c r="Z802" s="98"/>
      <c r="AA802" s="98"/>
      <c r="AB802" s="98"/>
      <c r="AC802" s="98"/>
      <c r="AD802" s="98"/>
      <c r="AE802" s="98"/>
      <c r="AF802" s="98"/>
      <c r="AG802" s="98"/>
      <c r="AH802" s="98"/>
      <c r="AI802" s="98"/>
      <c r="AJ802" s="98"/>
      <c r="AK802" s="98"/>
      <c r="AL802" s="98"/>
      <c r="AM802" s="98"/>
    </row>
    <row r="803" spans="1:39" x14ac:dyDescent="0.2">
      <c r="A803" s="110" t="s">
        <v>498</v>
      </c>
      <c r="B803" s="111" t="s">
        <v>1049</v>
      </c>
      <c r="C803" s="110" t="s">
        <v>67</v>
      </c>
      <c r="D803" s="110" t="s">
        <v>1050</v>
      </c>
      <c r="E803" s="113">
        <v>2</v>
      </c>
      <c r="F803" s="110"/>
      <c r="G803" s="110"/>
      <c r="H803" s="110"/>
      <c r="I803" s="121">
        <v>16.669</v>
      </c>
      <c r="J803" s="121">
        <v>33.338000000000001</v>
      </c>
      <c r="K803" s="98"/>
      <c r="L803" s="98"/>
      <c r="M803" s="98"/>
      <c r="N803" s="98"/>
      <c r="O803" s="98"/>
      <c r="P803" s="98"/>
      <c r="Q803" s="98"/>
      <c r="R803" s="98"/>
      <c r="S803" s="98"/>
      <c r="T803" s="98"/>
      <c r="U803" s="98"/>
      <c r="V803" s="98"/>
      <c r="W803" s="98"/>
      <c r="X803" s="98"/>
      <c r="Y803" s="98"/>
      <c r="Z803" s="98"/>
      <c r="AA803" s="98"/>
      <c r="AB803" s="98"/>
      <c r="AC803" s="98"/>
      <c r="AD803" s="98"/>
      <c r="AE803" s="98"/>
      <c r="AF803" s="98"/>
      <c r="AG803" s="98"/>
      <c r="AH803" s="98"/>
      <c r="AI803" s="98"/>
      <c r="AJ803" s="98"/>
      <c r="AK803" s="98"/>
      <c r="AL803" s="98"/>
      <c r="AM803" s="98"/>
    </row>
    <row r="804" spans="1:39" x14ac:dyDescent="0.2">
      <c r="A804" s="110" t="s">
        <v>498</v>
      </c>
      <c r="B804" s="111" t="s">
        <v>1095</v>
      </c>
      <c r="C804" s="110" t="s">
        <v>67</v>
      </c>
      <c r="D804" s="110" t="s">
        <v>1096</v>
      </c>
      <c r="E804" s="113">
        <v>1</v>
      </c>
      <c r="F804" s="110"/>
      <c r="G804" s="110"/>
      <c r="H804" s="110"/>
      <c r="I804" s="121">
        <v>25.484000000000002</v>
      </c>
      <c r="J804" s="121">
        <v>25.484000000000002</v>
      </c>
      <c r="K804" s="98"/>
      <c r="L804" s="98"/>
      <c r="M804" s="98"/>
      <c r="N804" s="98"/>
      <c r="O804" s="98"/>
      <c r="P804" s="98"/>
      <c r="Q804" s="98"/>
      <c r="R804" s="98"/>
      <c r="S804" s="98"/>
      <c r="T804" s="98"/>
      <c r="U804" s="98"/>
      <c r="V804" s="98"/>
      <c r="W804" s="98"/>
      <c r="X804" s="98"/>
      <c r="Y804" s="98"/>
      <c r="Z804" s="98"/>
      <c r="AA804" s="98"/>
      <c r="AB804" s="98"/>
      <c r="AC804" s="98"/>
      <c r="AD804" s="98"/>
      <c r="AE804" s="98"/>
      <c r="AF804" s="98"/>
      <c r="AG804" s="98"/>
      <c r="AH804" s="98"/>
      <c r="AI804" s="98"/>
      <c r="AJ804" s="98"/>
      <c r="AK804" s="98"/>
      <c r="AL804" s="98"/>
      <c r="AM804" s="98"/>
    </row>
    <row r="805" spans="1:39" x14ac:dyDescent="0.2">
      <c r="A805" s="110" t="s">
        <v>498</v>
      </c>
      <c r="B805" s="111" t="s">
        <v>1109</v>
      </c>
      <c r="C805" s="110" t="s">
        <v>67</v>
      </c>
      <c r="D805" s="110" t="s">
        <v>1110</v>
      </c>
      <c r="E805" s="113">
        <v>1</v>
      </c>
      <c r="F805" s="110"/>
      <c r="G805" s="110"/>
      <c r="H805" s="110"/>
      <c r="I805" s="121">
        <v>22.896999999999998</v>
      </c>
      <c r="J805" s="121">
        <v>22.896999999999998</v>
      </c>
      <c r="K805" s="98"/>
      <c r="L805" s="98"/>
      <c r="M805" s="98"/>
      <c r="N805" s="98"/>
      <c r="O805" s="98"/>
      <c r="P805" s="98"/>
      <c r="Q805" s="98"/>
      <c r="R805" s="98"/>
      <c r="S805" s="98"/>
      <c r="T805" s="98"/>
      <c r="U805" s="98"/>
      <c r="V805" s="98"/>
      <c r="W805" s="98"/>
      <c r="X805" s="98"/>
      <c r="Y805" s="98"/>
      <c r="Z805" s="98"/>
      <c r="AA805" s="98"/>
      <c r="AB805" s="98"/>
      <c r="AC805" s="98"/>
      <c r="AD805" s="98"/>
      <c r="AE805" s="98"/>
      <c r="AF805" s="98"/>
      <c r="AG805" s="98"/>
      <c r="AH805" s="98"/>
      <c r="AI805" s="98"/>
      <c r="AJ805" s="98"/>
      <c r="AK805" s="98"/>
      <c r="AL805" s="98"/>
      <c r="AM805" s="98"/>
    </row>
    <row r="806" spans="1:39" ht="14.25" customHeight="1" x14ac:dyDescent="0.2">
      <c r="A806" s="110" t="s">
        <v>498</v>
      </c>
      <c r="B806" s="111" t="s">
        <v>946</v>
      </c>
      <c r="C806" s="110" t="s">
        <v>67</v>
      </c>
      <c r="D806" s="110" t="s">
        <v>947</v>
      </c>
      <c r="E806" s="113">
        <v>2</v>
      </c>
      <c r="F806" s="110"/>
      <c r="G806" s="110"/>
      <c r="H806" s="110"/>
      <c r="I806" s="121">
        <v>16.652000000000001</v>
      </c>
      <c r="J806" s="121">
        <v>33.304000000000002</v>
      </c>
      <c r="K806" s="98"/>
      <c r="L806" s="98"/>
      <c r="M806" s="98"/>
      <c r="N806" s="98"/>
      <c r="O806" s="98"/>
      <c r="P806" s="98"/>
      <c r="Q806" s="98"/>
      <c r="R806" s="98"/>
      <c r="S806" s="98"/>
      <c r="T806" s="98"/>
      <c r="U806" s="98"/>
      <c r="V806" s="98"/>
      <c r="W806" s="98"/>
      <c r="X806" s="98"/>
      <c r="Y806" s="98"/>
      <c r="Z806" s="98"/>
      <c r="AA806" s="98"/>
      <c r="AB806" s="98"/>
      <c r="AC806" s="98"/>
      <c r="AD806" s="98"/>
      <c r="AE806" s="98"/>
      <c r="AF806" s="98"/>
      <c r="AG806" s="98"/>
      <c r="AH806" s="98"/>
      <c r="AI806" s="98"/>
      <c r="AJ806" s="98"/>
      <c r="AK806" s="98"/>
      <c r="AL806" s="98"/>
      <c r="AM806" s="98"/>
    </row>
    <row r="807" spans="1:39" x14ac:dyDescent="0.2">
      <c r="A807" s="202"/>
      <c r="B807" s="202"/>
      <c r="C807" s="202"/>
      <c r="D807" s="202"/>
      <c r="E807" s="202"/>
      <c r="F807" s="202" t="s">
        <v>948</v>
      </c>
      <c r="G807" s="202"/>
      <c r="H807" s="202"/>
      <c r="I807" s="202"/>
      <c r="J807" s="122">
        <v>115.023</v>
      </c>
      <c r="K807" s="98"/>
      <c r="L807" s="98"/>
      <c r="M807" s="98"/>
      <c r="N807" s="98"/>
      <c r="O807" s="98"/>
      <c r="P807" s="98"/>
      <c r="Q807" s="98"/>
      <c r="R807" s="98"/>
      <c r="S807" s="98"/>
      <c r="T807" s="98"/>
      <c r="U807" s="98"/>
      <c r="V807" s="98"/>
      <c r="W807" s="98"/>
      <c r="X807" s="98"/>
      <c r="Y807" s="98"/>
      <c r="Z807" s="98"/>
      <c r="AA807" s="98"/>
      <c r="AB807" s="98"/>
      <c r="AC807" s="98"/>
      <c r="AD807" s="98"/>
      <c r="AE807" s="98"/>
      <c r="AF807" s="98"/>
      <c r="AG807" s="98"/>
      <c r="AH807" s="98"/>
      <c r="AI807" s="98"/>
      <c r="AJ807" s="98"/>
      <c r="AK807" s="98"/>
      <c r="AL807" s="98"/>
      <c r="AM807" s="98"/>
    </row>
    <row r="808" spans="1:39" x14ac:dyDescent="0.2">
      <c r="A808" s="202"/>
      <c r="B808" s="202"/>
      <c r="C808" s="202"/>
      <c r="D808" s="202"/>
      <c r="E808" s="202"/>
      <c r="F808" s="202" t="s">
        <v>949</v>
      </c>
      <c r="G808" s="202"/>
      <c r="H808" s="202"/>
      <c r="I808" s="202"/>
      <c r="J808" s="122">
        <v>0</v>
      </c>
      <c r="K808" s="98"/>
      <c r="L808" s="98"/>
      <c r="M808" s="98"/>
      <c r="N808" s="98"/>
      <c r="O808" s="98"/>
      <c r="P808" s="98"/>
      <c r="Q808" s="98"/>
      <c r="R808" s="98"/>
      <c r="S808" s="98"/>
      <c r="T808" s="98"/>
      <c r="U808" s="98"/>
      <c r="V808" s="98"/>
      <c r="W808" s="98"/>
      <c r="X808" s="98"/>
      <c r="Y808" s="98"/>
      <c r="Z808" s="98"/>
      <c r="AA808" s="98"/>
      <c r="AB808" s="98"/>
      <c r="AC808" s="98"/>
      <c r="AD808" s="98"/>
      <c r="AE808" s="98"/>
      <c r="AF808" s="98"/>
      <c r="AG808" s="98"/>
      <c r="AH808" s="98"/>
      <c r="AI808" s="98"/>
      <c r="AJ808" s="98"/>
      <c r="AK808" s="98"/>
      <c r="AL808" s="98"/>
      <c r="AM808" s="98"/>
    </row>
    <row r="809" spans="1:39" x14ac:dyDescent="0.2">
      <c r="A809" s="202"/>
      <c r="B809" s="202"/>
      <c r="C809" s="202"/>
      <c r="D809" s="202"/>
      <c r="E809" s="202"/>
      <c r="F809" s="202" t="s">
        <v>950</v>
      </c>
      <c r="G809" s="202"/>
      <c r="H809" s="202"/>
      <c r="I809" s="202"/>
      <c r="J809" s="122">
        <v>148.34800000000001</v>
      </c>
      <c r="K809" s="98"/>
      <c r="L809" s="98"/>
      <c r="M809" s="98"/>
      <c r="N809" s="98"/>
      <c r="O809" s="98"/>
      <c r="P809" s="98"/>
      <c r="Q809" s="98"/>
      <c r="R809" s="98"/>
      <c r="S809" s="98"/>
      <c r="T809" s="98"/>
      <c r="U809" s="98"/>
      <c r="V809" s="98"/>
      <c r="W809" s="98"/>
      <c r="X809" s="98"/>
      <c r="Y809" s="98"/>
      <c r="Z809" s="98"/>
      <c r="AA809" s="98"/>
      <c r="AB809" s="98"/>
      <c r="AC809" s="98"/>
      <c r="AD809" s="98"/>
      <c r="AE809" s="98"/>
      <c r="AF809" s="98"/>
      <c r="AG809" s="98"/>
      <c r="AH809" s="98"/>
      <c r="AI809" s="98"/>
      <c r="AJ809" s="98"/>
      <c r="AK809" s="98"/>
      <c r="AL809" s="98"/>
      <c r="AM809" s="98"/>
    </row>
    <row r="810" spans="1:39" x14ac:dyDescent="0.2">
      <c r="A810" s="202"/>
      <c r="B810" s="202"/>
      <c r="C810" s="202"/>
      <c r="D810" s="202"/>
      <c r="E810" s="202"/>
      <c r="F810" s="202" t="s">
        <v>951</v>
      </c>
      <c r="G810" s="202"/>
      <c r="H810" s="202"/>
      <c r="I810" s="202"/>
      <c r="J810" s="122">
        <v>0</v>
      </c>
      <c r="K810" s="98"/>
      <c r="L810" s="98"/>
      <c r="M810" s="98"/>
      <c r="N810" s="98"/>
      <c r="O810" s="98"/>
      <c r="P810" s="98"/>
      <c r="Q810" s="98"/>
      <c r="R810" s="98"/>
      <c r="S810" s="98"/>
      <c r="T810" s="98"/>
      <c r="U810" s="98"/>
      <c r="V810" s="98"/>
      <c r="W810" s="98"/>
      <c r="X810" s="98"/>
      <c r="Y810" s="98"/>
      <c r="Z810" s="98"/>
      <c r="AA810" s="98"/>
      <c r="AB810" s="98"/>
      <c r="AC810" s="98"/>
      <c r="AD810" s="98"/>
      <c r="AE810" s="98"/>
      <c r="AF810" s="98"/>
      <c r="AG810" s="98"/>
      <c r="AH810" s="98"/>
      <c r="AI810" s="98"/>
      <c r="AJ810" s="98"/>
      <c r="AK810" s="98"/>
      <c r="AL810" s="98"/>
      <c r="AM810" s="98"/>
    </row>
    <row r="811" spans="1:39" x14ac:dyDescent="0.2">
      <c r="A811" s="202"/>
      <c r="B811" s="202"/>
      <c r="C811" s="202"/>
      <c r="D811" s="202"/>
      <c r="E811" s="202"/>
      <c r="F811" s="202" t="s">
        <v>952</v>
      </c>
      <c r="G811" s="202"/>
      <c r="H811" s="202"/>
      <c r="I811" s="202"/>
      <c r="J811" s="122">
        <v>0</v>
      </c>
      <c r="K811" s="98"/>
      <c r="L811" s="98"/>
      <c r="M811" s="98"/>
      <c r="N811" s="98"/>
      <c r="O811" s="98"/>
      <c r="P811" s="98"/>
      <c r="Q811" s="98"/>
      <c r="R811" s="98"/>
      <c r="S811" s="98"/>
      <c r="T811" s="98"/>
      <c r="U811" s="98"/>
      <c r="V811" s="98"/>
      <c r="W811" s="98"/>
      <c r="X811" s="98"/>
      <c r="Y811" s="98"/>
      <c r="Z811" s="98"/>
      <c r="AA811" s="98"/>
      <c r="AB811" s="98"/>
      <c r="AC811" s="98"/>
      <c r="AD811" s="98"/>
      <c r="AE811" s="98"/>
      <c r="AF811" s="98"/>
      <c r="AG811" s="98"/>
      <c r="AH811" s="98"/>
      <c r="AI811" s="98"/>
      <c r="AJ811" s="98"/>
      <c r="AK811" s="98"/>
      <c r="AL811" s="98"/>
      <c r="AM811" s="98"/>
    </row>
    <row r="812" spans="1:39" x14ac:dyDescent="0.2">
      <c r="A812" s="202"/>
      <c r="B812" s="202"/>
      <c r="C812" s="202"/>
      <c r="D812" s="202"/>
      <c r="E812" s="202"/>
      <c r="F812" s="202" t="s">
        <v>953</v>
      </c>
      <c r="G812" s="202"/>
      <c r="H812" s="202"/>
      <c r="I812" s="202"/>
      <c r="J812" s="122">
        <v>4</v>
      </c>
      <c r="K812" s="98"/>
      <c r="L812" s="98"/>
      <c r="M812" s="98"/>
      <c r="N812" s="98"/>
      <c r="O812" s="98"/>
      <c r="P812" s="98"/>
      <c r="Q812" s="98"/>
      <c r="R812" s="98"/>
      <c r="S812" s="98"/>
      <c r="T812" s="98"/>
      <c r="U812" s="98"/>
      <c r="V812" s="98"/>
      <c r="W812" s="98"/>
      <c r="X812" s="98"/>
      <c r="Y812" s="98"/>
      <c r="Z812" s="98"/>
      <c r="AA812" s="98"/>
      <c r="AB812" s="98"/>
      <c r="AC812" s="98"/>
      <c r="AD812" s="98"/>
      <c r="AE812" s="98"/>
      <c r="AF812" s="98"/>
      <c r="AG812" s="98"/>
      <c r="AH812" s="98"/>
      <c r="AI812" s="98"/>
      <c r="AJ812" s="98"/>
      <c r="AK812" s="98"/>
      <c r="AL812" s="98"/>
      <c r="AM812" s="98"/>
    </row>
    <row r="813" spans="1:39" x14ac:dyDescent="0.2">
      <c r="A813" s="202"/>
      <c r="B813" s="202"/>
      <c r="C813" s="202"/>
      <c r="D813" s="202"/>
      <c r="E813" s="202"/>
      <c r="F813" s="202" t="s">
        <v>954</v>
      </c>
      <c r="G813" s="202"/>
      <c r="H813" s="202"/>
      <c r="I813" s="202"/>
      <c r="J813" s="122">
        <v>37.087000000000003</v>
      </c>
      <c r="K813" s="98"/>
      <c r="L813" s="98"/>
      <c r="M813" s="98"/>
      <c r="N813" s="98"/>
      <c r="O813" s="98"/>
      <c r="P813" s="98"/>
      <c r="Q813" s="98"/>
      <c r="R813" s="98"/>
      <c r="S813" s="98"/>
      <c r="T813" s="98"/>
      <c r="U813" s="98"/>
      <c r="V813" s="98"/>
      <c r="W813" s="98"/>
      <c r="X813" s="98"/>
      <c r="Y813" s="98"/>
      <c r="Z813" s="98"/>
      <c r="AA813" s="98"/>
      <c r="AB813" s="98"/>
      <c r="AC813" s="98"/>
      <c r="AD813" s="98"/>
      <c r="AE813" s="98"/>
      <c r="AF813" s="98"/>
      <c r="AG813" s="98"/>
      <c r="AH813" s="98"/>
      <c r="AI813" s="98"/>
      <c r="AJ813" s="98"/>
      <c r="AK813" s="98"/>
      <c r="AL813" s="98"/>
      <c r="AM813" s="98"/>
    </row>
    <row r="814" spans="1:39" ht="14.25" customHeight="1" x14ac:dyDescent="0.2">
      <c r="A814" s="106" t="s">
        <v>1053</v>
      </c>
      <c r="B814" s="107" t="s">
        <v>491</v>
      </c>
      <c r="C814" s="106" t="s">
        <v>393</v>
      </c>
      <c r="D814" s="106" t="s">
        <v>500</v>
      </c>
      <c r="E814" s="107" t="s">
        <v>425</v>
      </c>
      <c r="F814" s="107" t="s">
        <v>1000</v>
      </c>
      <c r="G814" s="211" t="s">
        <v>1001</v>
      </c>
      <c r="H814" s="211"/>
      <c r="I814" s="211"/>
      <c r="J814" s="107" t="s">
        <v>930</v>
      </c>
      <c r="K814" s="98"/>
      <c r="L814" s="98"/>
      <c r="M814" s="98"/>
      <c r="N814" s="98"/>
      <c r="O814" s="98"/>
      <c r="P814" s="98"/>
      <c r="Q814" s="98"/>
      <c r="R814" s="98"/>
      <c r="S814" s="98"/>
      <c r="T814" s="98"/>
      <c r="U814" s="98"/>
      <c r="V814" s="98"/>
      <c r="W814" s="98"/>
      <c r="X814" s="98"/>
      <c r="Y814" s="98"/>
      <c r="Z814" s="98"/>
      <c r="AA814" s="98"/>
      <c r="AB814" s="98"/>
      <c r="AC814" s="98"/>
      <c r="AD814" s="98"/>
      <c r="AE814" s="98"/>
      <c r="AF814" s="98"/>
      <c r="AG814" s="98"/>
      <c r="AH814" s="98"/>
      <c r="AI814" s="98"/>
      <c r="AJ814" s="98"/>
      <c r="AK814" s="98"/>
      <c r="AL814" s="98"/>
      <c r="AM814" s="98"/>
    </row>
    <row r="815" spans="1:39" x14ac:dyDescent="0.2">
      <c r="A815" s="110" t="s">
        <v>498</v>
      </c>
      <c r="B815" s="111" t="s">
        <v>67</v>
      </c>
      <c r="C815" s="110" t="s">
        <v>1111</v>
      </c>
      <c r="D815" s="110" t="s">
        <v>721</v>
      </c>
      <c r="E815" s="113">
        <v>11.775</v>
      </c>
      <c r="F815" s="112" t="s">
        <v>631</v>
      </c>
      <c r="G815" s="209">
        <v>13.2683</v>
      </c>
      <c r="H815" s="209"/>
      <c r="I815" s="206"/>
      <c r="J815" s="121">
        <v>156.23419999999999</v>
      </c>
      <c r="K815" s="98"/>
      <c r="L815" s="98"/>
      <c r="M815" s="98"/>
      <c r="N815" s="98"/>
      <c r="O815" s="98"/>
      <c r="P815" s="98"/>
      <c r="Q815" s="98"/>
      <c r="R815" s="98"/>
      <c r="S815" s="98"/>
      <c r="T815" s="98"/>
      <c r="U815" s="98"/>
      <c r="V815" s="98"/>
      <c r="W815" s="98"/>
      <c r="X815" s="98"/>
      <c r="Y815" s="98"/>
      <c r="Z815" s="98"/>
      <c r="AA815" s="98"/>
      <c r="AB815" s="98"/>
      <c r="AC815" s="98"/>
      <c r="AD815" s="98"/>
      <c r="AE815" s="98"/>
      <c r="AF815" s="98"/>
      <c r="AG815" s="98"/>
      <c r="AH815" s="98"/>
      <c r="AI815" s="98"/>
      <c r="AJ815" s="98"/>
      <c r="AK815" s="98"/>
      <c r="AL815" s="98"/>
      <c r="AM815" s="98"/>
    </row>
    <row r="816" spans="1:39" x14ac:dyDescent="0.2">
      <c r="A816" s="110" t="s">
        <v>498</v>
      </c>
      <c r="B816" s="111" t="s">
        <v>67</v>
      </c>
      <c r="C816" s="110" t="s">
        <v>1112</v>
      </c>
      <c r="D816" s="110" t="s">
        <v>722</v>
      </c>
      <c r="E816" s="113">
        <v>1</v>
      </c>
      <c r="F816" s="112" t="s">
        <v>28</v>
      </c>
      <c r="G816" s="209">
        <v>149.18180000000001</v>
      </c>
      <c r="H816" s="209"/>
      <c r="I816" s="206"/>
      <c r="J816" s="121">
        <v>149.18180000000001</v>
      </c>
      <c r="K816" s="98"/>
      <c r="L816" s="98"/>
      <c r="M816" s="98"/>
      <c r="N816" s="98"/>
      <c r="O816" s="98"/>
      <c r="P816" s="98"/>
      <c r="Q816" s="98"/>
      <c r="R816" s="98"/>
      <c r="S816" s="98"/>
      <c r="T816" s="98"/>
      <c r="U816" s="98"/>
      <c r="V816" s="98"/>
      <c r="W816" s="98"/>
      <c r="X816" s="98"/>
      <c r="Y816" s="98"/>
      <c r="Z816" s="98"/>
      <c r="AA816" s="98"/>
      <c r="AB816" s="98"/>
      <c r="AC816" s="98"/>
      <c r="AD816" s="98"/>
      <c r="AE816" s="98"/>
      <c r="AF816" s="98"/>
      <c r="AG816" s="98"/>
      <c r="AH816" s="98"/>
      <c r="AI816" s="98"/>
      <c r="AJ816" s="98"/>
      <c r="AK816" s="98"/>
      <c r="AL816" s="98"/>
      <c r="AM816" s="98"/>
    </row>
    <row r="817" spans="1:39" x14ac:dyDescent="0.2">
      <c r="A817" s="110" t="s">
        <v>498</v>
      </c>
      <c r="B817" s="111" t="s">
        <v>67</v>
      </c>
      <c r="C817" s="110" t="s">
        <v>1113</v>
      </c>
      <c r="D817" s="110" t="s">
        <v>723</v>
      </c>
      <c r="E817" s="113">
        <v>0.4</v>
      </c>
      <c r="F817" s="112" t="s">
        <v>28</v>
      </c>
      <c r="G817" s="209">
        <v>232.02160000000001</v>
      </c>
      <c r="H817" s="209"/>
      <c r="I817" s="206"/>
      <c r="J817" s="121">
        <v>92.808599999999998</v>
      </c>
      <c r="K817" s="98"/>
      <c r="L817" s="98"/>
      <c r="M817" s="98"/>
      <c r="N817" s="98"/>
      <c r="O817" s="98"/>
      <c r="P817" s="98"/>
      <c r="Q817" s="98"/>
      <c r="R817" s="98"/>
      <c r="S817" s="98"/>
      <c r="T817" s="98"/>
      <c r="U817" s="98"/>
      <c r="V817" s="98"/>
      <c r="W817" s="98"/>
      <c r="X817" s="98"/>
      <c r="Y817" s="98"/>
      <c r="Z817" s="98"/>
      <c r="AA817" s="98"/>
      <c r="AB817" s="98"/>
      <c r="AC817" s="98"/>
      <c r="AD817" s="98"/>
      <c r="AE817" s="98"/>
      <c r="AF817" s="98"/>
      <c r="AG817" s="98"/>
      <c r="AH817" s="98"/>
      <c r="AI817" s="98"/>
      <c r="AJ817" s="98"/>
      <c r="AK817" s="98"/>
      <c r="AL817" s="98"/>
      <c r="AM817" s="98"/>
    </row>
    <row r="818" spans="1:39" x14ac:dyDescent="0.2">
      <c r="A818" s="202"/>
      <c r="B818" s="202"/>
      <c r="C818" s="202"/>
      <c r="D818" s="202"/>
      <c r="E818" s="202"/>
      <c r="F818" s="202" t="s">
        <v>1058</v>
      </c>
      <c r="G818" s="202"/>
      <c r="H818" s="202"/>
      <c r="I818" s="202"/>
      <c r="J818" s="122">
        <v>398.22460000000001</v>
      </c>
      <c r="K818" s="98"/>
      <c r="L818" s="98"/>
      <c r="M818" s="98"/>
      <c r="N818" s="98"/>
      <c r="O818" s="98"/>
      <c r="P818" s="98"/>
      <c r="Q818" s="98"/>
      <c r="R818" s="98"/>
      <c r="S818" s="98"/>
      <c r="T818" s="98"/>
      <c r="U818" s="98"/>
      <c r="V818" s="98"/>
      <c r="W818" s="98"/>
      <c r="X818" s="98"/>
      <c r="Y818" s="98"/>
      <c r="Z818" s="98"/>
      <c r="AA818" s="98"/>
      <c r="AB818" s="98"/>
      <c r="AC818" s="98"/>
      <c r="AD818" s="98"/>
      <c r="AE818" s="98"/>
      <c r="AF818" s="98"/>
      <c r="AG818" s="98"/>
      <c r="AH818" s="98"/>
      <c r="AI818" s="98"/>
      <c r="AJ818" s="98"/>
      <c r="AK818" s="98"/>
      <c r="AL818" s="98"/>
      <c r="AM818" s="98"/>
    </row>
    <row r="819" spans="1:39" ht="30" x14ac:dyDescent="0.2">
      <c r="A819" s="106" t="s">
        <v>998</v>
      </c>
      <c r="B819" s="107" t="s">
        <v>491</v>
      </c>
      <c r="C819" s="106" t="s">
        <v>393</v>
      </c>
      <c r="D819" s="106" t="s">
        <v>999</v>
      </c>
      <c r="E819" s="107" t="s">
        <v>425</v>
      </c>
      <c r="F819" s="107" t="s">
        <v>1000</v>
      </c>
      <c r="G819" s="211" t="s">
        <v>1001</v>
      </c>
      <c r="H819" s="211"/>
      <c r="I819" s="211"/>
      <c r="J819" s="107" t="s">
        <v>930</v>
      </c>
      <c r="K819" s="98"/>
      <c r="L819" s="98"/>
      <c r="M819" s="98"/>
      <c r="N819" s="98"/>
      <c r="O819" s="98"/>
      <c r="P819" s="98"/>
      <c r="Q819" s="98"/>
      <c r="R819" s="98"/>
      <c r="S819" s="98"/>
      <c r="T819" s="98"/>
      <c r="U819" s="98"/>
      <c r="V819" s="98"/>
      <c r="W819" s="98"/>
      <c r="X819" s="98"/>
      <c r="Y819" s="98"/>
      <c r="Z819" s="98"/>
      <c r="AA819" s="98"/>
      <c r="AB819" s="98"/>
      <c r="AC819" s="98"/>
      <c r="AD819" s="98"/>
      <c r="AE819" s="98"/>
      <c r="AF819" s="98"/>
      <c r="AG819" s="98"/>
      <c r="AH819" s="98"/>
      <c r="AI819" s="98"/>
      <c r="AJ819" s="98"/>
      <c r="AK819" s="98"/>
      <c r="AL819" s="98"/>
      <c r="AM819" s="98"/>
    </row>
    <row r="820" spans="1:39" ht="25.5" x14ac:dyDescent="0.2">
      <c r="A820" s="110" t="s">
        <v>1002</v>
      </c>
      <c r="B820" s="111" t="s">
        <v>67</v>
      </c>
      <c r="C820" s="110">
        <v>5212552</v>
      </c>
      <c r="D820" s="110" t="s">
        <v>1114</v>
      </c>
      <c r="E820" s="113">
        <v>1</v>
      </c>
      <c r="F820" s="112" t="s">
        <v>28</v>
      </c>
      <c r="G820" s="209">
        <v>15.9</v>
      </c>
      <c r="H820" s="209"/>
      <c r="I820" s="206"/>
      <c r="J820" s="121">
        <v>15.9</v>
      </c>
      <c r="K820" s="98"/>
      <c r="L820" s="98"/>
      <c r="M820" s="98"/>
      <c r="N820" s="98"/>
      <c r="O820" s="98"/>
      <c r="P820" s="98"/>
      <c r="Q820" s="98"/>
      <c r="R820" s="98"/>
      <c r="S820" s="98"/>
      <c r="T820" s="98"/>
      <c r="U820" s="98"/>
      <c r="V820" s="98"/>
      <c r="W820" s="98"/>
      <c r="X820" s="98"/>
      <c r="Y820" s="98"/>
      <c r="Z820" s="98"/>
      <c r="AA820" s="98"/>
      <c r="AB820" s="98"/>
      <c r="AC820" s="98"/>
      <c r="AD820" s="98"/>
      <c r="AE820" s="98"/>
      <c r="AF820" s="98"/>
      <c r="AG820" s="98"/>
      <c r="AH820" s="98"/>
      <c r="AI820" s="98"/>
      <c r="AJ820" s="98"/>
      <c r="AK820" s="98"/>
      <c r="AL820" s="98"/>
      <c r="AM820" s="98"/>
    </row>
    <row r="821" spans="1:39" x14ac:dyDescent="0.2">
      <c r="A821" s="202"/>
      <c r="B821" s="202"/>
      <c r="C821" s="202"/>
      <c r="D821" s="202"/>
      <c r="E821" s="202"/>
      <c r="F821" s="202" t="s">
        <v>1007</v>
      </c>
      <c r="G821" s="202"/>
      <c r="H821" s="202"/>
      <c r="I821" s="202"/>
      <c r="J821" s="122">
        <v>15.9</v>
      </c>
      <c r="K821" s="98"/>
      <c r="L821" s="98"/>
      <c r="M821" s="98"/>
      <c r="N821" s="98"/>
      <c r="O821" s="98"/>
      <c r="P821" s="98"/>
      <c r="Q821" s="98"/>
      <c r="R821" s="98"/>
      <c r="S821" s="98"/>
      <c r="T821" s="98"/>
      <c r="U821" s="98"/>
      <c r="V821" s="98"/>
      <c r="W821" s="98"/>
      <c r="X821" s="98"/>
      <c r="Y821" s="98"/>
      <c r="Z821" s="98"/>
      <c r="AA821" s="98"/>
      <c r="AB821" s="98"/>
      <c r="AC821" s="98"/>
      <c r="AD821" s="98"/>
      <c r="AE821" s="98"/>
      <c r="AF821" s="98"/>
      <c r="AG821" s="98"/>
      <c r="AH821" s="98"/>
      <c r="AI821" s="98"/>
      <c r="AJ821" s="98"/>
      <c r="AK821" s="98"/>
      <c r="AL821" s="98"/>
      <c r="AM821" s="98"/>
    </row>
    <row r="822" spans="1:39" ht="14.25" customHeight="1" x14ac:dyDescent="0.2">
      <c r="A822" s="106" t="s">
        <v>1008</v>
      </c>
      <c r="B822" s="107" t="s">
        <v>491</v>
      </c>
      <c r="C822" s="106" t="s">
        <v>498</v>
      </c>
      <c r="D822" s="106" t="s">
        <v>1009</v>
      </c>
      <c r="E822" s="107" t="s">
        <v>393</v>
      </c>
      <c r="F822" s="107" t="s">
        <v>425</v>
      </c>
      <c r="G822" s="108" t="s">
        <v>1000</v>
      </c>
      <c r="H822" s="211" t="s">
        <v>1001</v>
      </c>
      <c r="I822" s="211"/>
      <c r="J822" s="107" t="s">
        <v>930</v>
      </c>
      <c r="K822" s="98"/>
      <c r="L822" s="98"/>
      <c r="M822" s="98"/>
      <c r="N822" s="98"/>
      <c r="O822" s="98"/>
      <c r="P822" s="98"/>
      <c r="Q822" s="98"/>
      <c r="R822" s="98"/>
      <c r="S822" s="98"/>
      <c r="T822" s="98"/>
      <c r="U822" s="98"/>
      <c r="V822" s="98"/>
      <c r="W822" s="98"/>
      <c r="X822" s="98"/>
      <c r="Y822" s="98"/>
      <c r="Z822" s="98"/>
      <c r="AA822" s="98"/>
      <c r="AB822" s="98"/>
      <c r="AC822" s="98"/>
      <c r="AD822" s="98"/>
      <c r="AE822" s="98"/>
      <c r="AF822" s="98"/>
      <c r="AG822" s="98"/>
      <c r="AH822" s="98"/>
      <c r="AI822" s="98"/>
      <c r="AJ822" s="98"/>
      <c r="AK822" s="98"/>
      <c r="AL822" s="98"/>
      <c r="AM822" s="98"/>
    </row>
    <row r="823" spans="1:39" ht="38.25" x14ac:dyDescent="0.2">
      <c r="A823" s="110" t="s">
        <v>1010</v>
      </c>
      <c r="B823" s="111" t="s">
        <v>67</v>
      </c>
      <c r="C823" s="110" t="s">
        <v>1111</v>
      </c>
      <c r="D823" s="110" t="s">
        <v>716</v>
      </c>
      <c r="E823" s="111">
        <v>5914333</v>
      </c>
      <c r="F823" s="113">
        <v>1.1780000000000001E-2</v>
      </c>
      <c r="G823" s="112" t="s">
        <v>614</v>
      </c>
      <c r="H823" s="209">
        <v>32.06</v>
      </c>
      <c r="I823" s="206"/>
      <c r="J823" s="121">
        <v>0.37769999999999998</v>
      </c>
      <c r="K823" s="98"/>
      <c r="L823" s="98"/>
      <c r="M823" s="98"/>
      <c r="N823" s="98"/>
      <c r="O823" s="98"/>
      <c r="P823" s="98"/>
      <c r="Q823" s="98"/>
      <c r="R823" s="98"/>
      <c r="S823" s="98"/>
      <c r="T823" s="98"/>
      <c r="U823" s="98"/>
      <c r="V823" s="98"/>
      <c r="W823" s="98"/>
      <c r="X823" s="98"/>
      <c r="Y823" s="98"/>
      <c r="Z823" s="98"/>
      <c r="AA823" s="98"/>
      <c r="AB823" s="98"/>
      <c r="AC823" s="98"/>
      <c r="AD823" s="98"/>
      <c r="AE823" s="98"/>
      <c r="AF823" s="98"/>
      <c r="AG823" s="98"/>
      <c r="AH823" s="98"/>
      <c r="AI823" s="98"/>
      <c r="AJ823" s="98"/>
      <c r="AK823" s="98"/>
      <c r="AL823" s="98"/>
      <c r="AM823" s="98"/>
    </row>
    <row r="824" spans="1:39" ht="38.25" x14ac:dyDescent="0.2">
      <c r="A824" s="110" t="s">
        <v>1010</v>
      </c>
      <c r="B824" s="111" t="s">
        <v>67</v>
      </c>
      <c r="C824" s="110" t="s">
        <v>1112</v>
      </c>
      <c r="D824" s="110" t="s">
        <v>612</v>
      </c>
      <c r="E824" s="111">
        <v>5914655</v>
      </c>
      <c r="F824" s="113">
        <v>4.4000000000000002E-4</v>
      </c>
      <c r="G824" s="112" t="s">
        <v>614</v>
      </c>
      <c r="H824" s="209">
        <v>31.16</v>
      </c>
      <c r="I824" s="206"/>
      <c r="J824" s="121">
        <v>1.37E-2</v>
      </c>
      <c r="K824" s="98"/>
      <c r="L824" s="98"/>
      <c r="M824" s="98"/>
      <c r="N824" s="98"/>
      <c r="O824" s="98"/>
      <c r="P824" s="98"/>
      <c r="Q824" s="98"/>
      <c r="R824" s="98"/>
      <c r="S824" s="98"/>
      <c r="T824" s="98"/>
      <c r="U824" s="98"/>
      <c r="V824" s="98"/>
      <c r="W824" s="98"/>
      <c r="X824" s="98"/>
      <c r="Y824" s="98"/>
      <c r="Z824" s="98"/>
      <c r="AA824" s="98"/>
      <c r="AB824" s="98"/>
      <c r="AC824" s="98"/>
      <c r="AD824" s="98"/>
      <c r="AE824" s="98"/>
      <c r="AF824" s="98"/>
      <c r="AG824" s="98"/>
      <c r="AH824" s="98"/>
      <c r="AI824" s="98"/>
      <c r="AJ824" s="98"/>
      <c r="AK824" s="98"/>
      <c r="AL824" s="98"/>
      <c r="AM824" s="98"/>
    </row>
    <row r="825" spans="1:39" ht="38.25" x14ac:dyDescent="0.2">
      <c r="A825" s="110" t="s">
        <v>1010</v>
      </c>
      <c r="B825" s="111" t="s">
        <v>67</v>
      </c>
      <c r="C825" s="110" t="s">
        <v>1113</v>
      </c>
      <c r="D825" s="110" t="s">
        <v>612</v>
      </c>
      <c r="E825" s="111">
        <v>5914655</v>
      </c>
      <c r="F825" s="113">
        <v>1.9000000000000001E-4</v>
      </c>
      <c r="G825" s="112" t="s">
        <v>614</v>
      </c>
      <c r="H825" s="209">
        <v>31.16</v>
      </c>
      <c r="I825" s="206"/>
      <c r="J825" s="121">
        <v>5.8999999999999999E-3</v>
      </c>
      <c r="K825" s="98"/>
      <c r="L825" s="98"/>
      <c r="M825" s="98"/>
      <c r="N825" s="98"/>
      <c r="O825" s="98"/>
      <c r="P825" s="98"/>
      <c r="Q825" s="98"/>
      <c r="R825" s="98"/>
      <c r="S825" s="98"/>
      <c r="T825" s="98"/>
      <c r="U825" s="98"/>
      <c r="V825" s="98"/>
      <c r="W825" s="98"/>
      <c r="X825" s="98"/>
      <c r="Y825" s="98"/>
      <c r="Z825" s="98"/>
      <c r="AA825" s="98"/>
      <c r="AB825" s="98"/>
      <c r="AC825" s="98"/>
      <c r="AD825" s="98"/>
      <c r="AE825" s="98"/>
      <c r="AF825" s="98"/>
      <c r="AG825" s="98"/>
      <c r="AH825" s="98"/>
      <c r="AI825" s="98"/>
      <c r="AJ825" s="98"/>
      <c r="AK825" s="98"/>
      <c r="AL825" s="98"/>
      <c r="AM825" s="98"/>
    </row>
    <row r="826" spans="1:39" ht="14.25" customHeight="1" x14ac:dyDescent="0.2">
      <c r="A826" s="202"/>
      <c r="B826" s="202"/>
      <c r="C826" s="202"/>
      <c r="D826" s="202"/>
      <c r="E826" s="202"/>
      <c r="F826" s="202" t="s">
        <v>1012</v>
      </c>
      <c r="G826" s="202"/>
      <c r="H826" s="202"/>
      <c r="I826" s="202"/>
      <c r="J826" s="122">
        <v>0.39729999999999999</v>
      </c>
      <c r="K826" s="98"/>
      <c r="L826" s="98"/>
      <c r="M826" s="98"/>
      <c r="N826" s="98"/>
      <c r="O826" s="98"/>
      <c r="P826" s="98"/>
      <c r="Q826" s="98"/>
      <c r="R826" s="98"/>
      <c r="S826" s="98"/>
      <c r="T826" s="98"/>
      <c r="U826" s="98"/>
      <c r="V826" s="98"/>
      <c r="W826" s="98"/>
      <c r="X826" s="98"/>
      <c r="Y826" s="98"/>
      <c r="Z826" s="98"/>
      <c r="AA826" s="98"/>
      <c r="AB826" s="98"/>
      <c r="AC826" s="98"/>
      <c r="AD826" s="98"/>
      <c r="AE826" s="98"/>
      <c r="AF826" s="98"/>
      <c r="AG826" s="98"/>
      <c r="AH826" s="98"/>
      <c r="AI826" s="98"/>
      <c r="AJ826" s="98"/>
      <c r="AK826" s="98"/>
      <c r="AL826" s="98"/>
      <c r="AM826" s="98"/>
    </row>
    <row r="827" spans="1:39" ht="14.25" customHeight="1" x14ac:dyDescent="0.2">
      <c r="A827" s="106" t="s">
        <v>1013</v>
      </c>
      <c r="B827" s="107" t="s">
        <v>491</v>
      </c>
      <c r="C827" s="106" t="s">
        <v>498</v>
      </c>
      <c r="D827" s="106" t="s">
        <v>1014</v>
      </c>
      <c r="E827" s="107" t="s">
        <v>425</v>
      </c>
      <c r="F827" s="107" t="s">
        <v>1000</v>
      </c>
      <c r="G827" s="210" t="s">
        <v>1015</v>
      </c>
      <c r="H827" s="211"/>
      <c r="I827" s="211"/>
      <c r="J827" s="107" t="s">
        <v>930</v>
      </c>
      <c r="K827" s="98"/>
      <c r="L827" s="98"/>
      <c r="M827" s="98"/>
      <c r="N827" s="98"/>
      <c r="O827" s="98"/>
      <c r="P827" s="98"/>
      <c r="Q827" s="98"/>
      <c r="R827" s="98"/>
      <c r="S827" s="98"/>
      <c r="T827" s="98"/>
      <c r="U827" s="98"/>
      <c r="V827" s="98"/>
      <c r="W827" s="98"/>
      <c r="X827" s="98"/>
      <c r="Y827" s="98"/>
      <c r="Z827" s="98"/>
      <c r="AA827" s="98"/>
      <c r="AB827" s="98"/>
      <c r="AC827" s="98"/>
      <c r="AD827" s="98"/>
      <c r="AE827" s="98"/>
      <c r="AF827" s="98"/>
      <c r="AG827" s="98"/>
      <c r="AH827" s="98"/>
      <c r="AI827" s="98"/>
      <c r="AJ827" s="98"/>
      <c r="AK827" s="98"/>
      <c r="AL827" s="98"/>
      <c r="AM827" s="98"/>
    </row>
    <row r="828" spans="1:39" ht="15" x14ac:dyDescent="0.2">
      <c r="A828" s="108"/>
      <c r="B828" s="108"/>
      <c r="C828" s="108"/>
      <c r="D828" s="108"/>
      <c r="E828" s="108"/>
      <c r="F828" s="108"/>
      <c r="G828" s="108" t="s">
        <v>1016</v>
      </c>
      <c r="H828" s="108" t="s">
        <v>1017</v>
      </c>
      <c r="I828" s="108" t="s">
        <v>1018</v>
      </c>
      <c r="J828" s="108"/>
      <c r="K828" s="98"/>
      <c r="L828" s="98"/>
      <c r="M828" s="98"/>
      <c r="N828" s="98"/>
      <c r="O828" s="98"/>
      <c r="P828" s="98"/>
      <c r="Q828" s="98"/>
      <c r="R828" s="98"/>
      <c r="S828" s="98"/>
      <c r="T828" s="98"/>
      <c r="U828" s="98"/>
      <c r="V828" s="98"/>
      <c r="W828" s="98"/>
      <c r="X828" s="98"/>
      <c r="Y828" s="98"/>
      <c r="Z828" s="98"/>
      <c r="AA828" s="98"/>
      <c r="AB828" s="98"/>
      <c r="AC828" s="98"/>
      <c r="AD828" s="98"/>
      <c r="AE828" s="98"/>
      <c r="AF828" s="98"/>
      <c r="AG828" s="98"/>
      <c r="AH828" s="98"/>
      <c r="AI828" s="98"/>
      <c r="AJ828" s="98"/>
      <c r="AK828" s="98"/>
      <c r="AL828" s="98"/>
      <c r="AM828" s="98"/>
    </row>
    <row r="829" spans="1:39" ht="38.25" x14ac:dyDescent="0.2">
      <c r="A829" s="110" t="s">
        <v>1014</v>
      </c>
      <c r="B829" s="111" t="s">
        <v>67</v>
      </c>
      <c r="C829" s="110" t="s">
        <v>1111</v>
      </c>
      <c r="D829" s="110" t="s">
        <v>1115</v>
      </c>
      <c r="E829" s="113">
        <v>1.1780000000000001E-2</v>
      </c>
      <c r="F829" s="112" t="s">
        <v>1020</v>
      </c>
      <c r="G829" s="111" t="s">
        <v>1060</v>
      </c>
      <c r="H829" s="111" t="s">
        <v>1061</v>
      </c>
      <c r="I829" s="111" t="s">
        <v>1062</v>
      </c>
      <c r="J829" s="121">
        <v>0</v>
      </c>
      <c r="K829" s="98"/>
      <c r="L829" s="98"/>
      <c r="M829" s="98"/>
      <c r="N829" s="98"/>
      <c r="O829" s="98"/>
      <c r="P829" s="98"/>
      <c r="Q829" s="98"/>
      <c r="R829" s="98"/>
      <c r="S829" s="98"/>
      <c r="T829" s="98"/>
      <c r="U829" s="98"/>
      <c r="V829" s="98"/>
      <c r="W829" s="98"/>
      <c r="X829" s="98"/>
      <c r="Y829" s="98"/>
      <c r="Z829" s="98"/>
      <c r="AA829" s="98"/>
      <c r="AB829" s="98"/>
      <c r="AC829" s="98"/>
      <c r="AD829" s="98"/>
      <c r="AE829" s="98"/>
      <c r="AF829" s="98"/>
      <c r="AG829" s="98"/>
      <c r="AH829" s="98"/>
      <c r="AI829" s="98"/>
      <c r="AJ829" s="98"/>
      <c r="AK829" s="98"/>
      <c r="AL829" s="98"/>
      <c r="AM829" s="98"/>
    </row>
    <row r="830" spans="1:39" ht="38.25" x14ac:dyDescent="0.2">
      <c r="A830" s="110" t="s">
        <v>1014</v>
      </c>
      <c r="B830" s="111" t="s">
        <v>67</v>
      </c>
      <c r="C830" s="110" t="s">
        <v>1112</v>
      </c>
      <c r="D830" s="110" t="s">
        <v>1116</v>
      </c>
      <c r="E830" s="113">
        <v>4.4000000000000002E-4</v>
      </c>
      <c r="F830" s="112" t="s">
        <v>1020</v>
      </c>
      <c r="G830" s="111" t="s">
        <v>1060</v>
      </c>
      <c r="H830" s="111" t="s">
        <v>1061</v>
      </c>
      <c r="I830" s="111" t="s">
        <v>1062</v>
      </c>
      <c r="J830" s="121">
        <v>0</v>
      </c>
      <c r="K830" s="98"/>
      <c r="L830" s="98"/>
      <c r="M830" s="98"/>
      <c r="N830" s="98"/>
      <c r="O830" s="98"/>
      <c r="P830" s="98"/>
      <c r="Q830" s="98"/>
      <c r="R830" s="98"/>
      <c r="S830" s="98"/>
      <c r="T830" s="98"/>
      <c r="U830" s="98"/>
      <c r="V830" s="98"/>
      <c r="W830" s="98"/>
      <c r="X830" s="98"/>
      <c r="Y830" s="98"/>
      <c r="Z830" s="98"/>
      <c r="AA830" s="98"/>
      <c r="AB830" s="98"/>
      <c r="AC830" s="98"/>
      <c r="AD830" s="98"/>
      <c r="AE830" s="98"/>
      <c r="AF830" s="98"/>
      <c r="AG830" s="98"/>
      <c r="AH830" s="98"/>
      <c r="AI830" s="98"/>
      <c r="AJ830" s="98"/>
      <c r="AK830" s="98"/>
      <c r="AL830" s="98"/>
      <c r="AM830" s="98"/>
    </row>
    <row r="831" spans="1:39" ht="38.25" x14ac:dyDescent="0.2">
      <c r="A831" s="110" t="s">
        <v>1014</v>
      </c>
      <c r="B831" s="111" t="s">
        <v>67</v>
      </c>
      <c r="C831" s="110" t="s">
        <v>1113</v>
      </c>
      <c r="D831" s="110" t="s">
        <v>1117</v>
      </c>
      <c r="E831" s="113">
        <v>1.9000000000000001E-4</v>
      </c>
      <c r="F831" s="112" t="s">
        <v>1020</v>
      </c>
      <c r="G831" s="111" t="s">
        <v>1060</v>
      </c>
      <c r="H831" s="111" t="s">
        <v>1061</v>
      </c>
      <c r="I831" s="111" t="s">
        <v>1062</v>
      </c>
      <c r="J831" s="121">
        <v>0</v>
      </c>
      <c r="K831" s="98"/>
      <c r="L831" s="98"/>
      <c r="M831" s="98"/>
      <c r="N831" s="98"/>
      <c r="O831" s="98"/>
      <c r="P831" s="98"/>
      <c r="Q831" s="98"/>
      <c r="R831" s="98"/>
      <c r="S831" s="98"/>
      <c r="T831" s="98"/>
      <c r="U831" s="98"/>
      <c r="V831" s="98"/>
      <c r="W831" s="98"/>
      <c r="X831" s="98"/>
      <c r="Y831" s="98"/>
      <c r="Z831" s="98"/>
      <c r="AA831" s="98"/>
      <c r="AB831" s="98"/>
      <c r="AC831" s="98"/>
      <c r="AD831" s="98"/>
      <c r="AE831" s="98"/>
      <c r="AF831" s="98"/>
      <c r="AG831" s="98"/>
      <c r="AH831" s="98"/>
      <c r="AI831" s="98"/>
      <c r="AJ831" s="98"/>
      <c r="AK831" s="98"/>
      <c r="AL831" s="98"/>
      <c r="AM831" s="98"/>
    </row>
    <row r="832" spans="1:39" x14ac:dyDescent="0.2">
      <c r="A832" s="202"/>
      <c r="B832" s="202"/>
      <c r="C832" s="202"/>
      <c r="D832" s="202"/>
      <c r="E832" s="202"/>
      <c r="F832" s="202" t="s">
        <v>1024</v>
      </c>
      <c r="G832" s="202"/>
      <c r="H832" s="202"/>
      <c r="I832" s="202"/>
      <c r="J832" s="122">
        <v>0</v>
      </c>
      <c r="K832" s="98"/>
      <c r="L832" s="98"/>
      <c r="M832" s="98"/>
      <c r="N832" s="98"/>
      <c r="O832" s="98"/>
      <c r="P832" s="98"/>
      <c r="Q832" s="98"/>
      <c r="R832" s="98"/>
      <c r="S832" s="98"/>
      <c r="T832" s="98"/>
      <c r="U832" s="98"/>
      <c r="V832" s="98"/>
      <c r="W832" s="98"/>
      <c r="X832" s="98"/>
      <c r="Y832" s="98"/>
      <c r="Z832" s="98"/>
      <c r="AA832" s="98"/>
      <c r="AB832" s="98"/>
      <c r="AC832" s="98"/>
      <c r="AD832" s="98"/>
      <c r="AE832" s="98"/>
      <c r="AF832" s="98"/>
      <c r="AG832" s="98"/>
      <c r="AH832" s="98"/>
      <c r="AI832" s="98"/>
      <c r="AJ832" s="98"/>
      <c r="AK832" s="98"/>
      <c r="AL832" s="98"/>
      <c r="AM832" s="98"/>
    </row>
    <row r="833" spans="1:39" x14ac:dyDescent="0.2">
      <c r="A833" s="115"/>
      <c r="B833" s="115"/>
      <c r="C833" s="115"/>
      <c r="D833" s="115"/>
      <c r="E833" s="115" t="s">
        <v>502</v>
      </c>
      <c r="F833" s="116">
        <v>32.231402500000002</v>
      </c>
      <c r="G833" s="115" t="s">
        <v>503</v>
      </c>
      <c r="H833" s="116">
        <v>0</v>
      </c>
      <c r="I833" s="115" t="s">
        <v>504</v>
      </c>
      <c r="J833" s="116">
        <v>32.231402607185224</v>
      </c>
      <c r="K833" s="98"/>
      <c r="L833" s="98"/>
      <c r="M833" s="98"/>
      <c r="N833" s="98"/>
      <c r="O833" s="98"/>
      <c r="P833" s="98"/>
      <c r="Q833" s="98"/>
      <c r="R833" s="98"/>
      <c r="S833" s="98"/>
      <c r="T833" s="98"/>
      <c r="U833" s="98"/>
      <c r="V833" s="98"/>
      <c r="W833" s="98"/>
      <c r="X833" s="98"/>
      <c r="Y833" s="98"/>
      <c r="Z833" s="98"/>
      <c r="AA833" s="98"/>
      <c r="AB833" s="98"/>
      <c r="AC833" s="98"/>
      <c r="AD833" s="98"/>
      <c r="AE833" s="98"/>
      <c r="AF833" s="98"/>
      <c r="AG833" s="98"/>
      <c r="AH833" s="98"/>
      <c r="AI833" s="98"/>
      <c r="AJ833" s="98"/>
      <c r="AK833" s="98"/>
      <c r="AL833" s="98"/>
      <c r="AM833" s="98"/>
    </row>
    <row r="834" spans="1:39" x14ac:dyDescent="0.2">
      <c r="A834" s="115"/>
      <c r="B834" s="115"/>
      <c r="C834" s="115"/>
      <c r="D834" s="115"/>
      <c r="E834" s="115" t="s">
        <v>505</v>
      </c>
      <c r="F834" s="116">
        <v>118.05</v>
      </c>
      <c r="G834" s="115"/>
      <c r="H834" s="207" t="s">
        <v>506</v>
      </c>
      <c r="I834" s="207"/>
      <c r="J834" s="116">
        <v>569.66</v>
      </c>
      <c r="K834" s="98"/>
      <c r="L834" s="98"/>
      <c r="M834" s="98"/>
      <c r="N834" s="98"/>
      <c r="O834" s="98"/>
      <c r="P834" s="98"/>
      <c r="Q834" s="98"/>
      <c r="R834" s="98"/>
      <c r="S834" s="98"/>
      <c r="T834" s="98"/>
      <c r="U834" s="98"/>
      <c r="V834" s="98"/>
      <c r="W834" s="98"/>
      <c r="X834" s="98"/>
      <c r="Y834" s="98"/>
      <c r="Z834" s="98"/>
      <c r="AA834" s="98"/>
      <c r="AB834" s="98"/>
      <c r="AC834" s="98"/>
      <c r="AD834" s="98"/>
      <c r="AE834" s="98"/>
      <c r="AF834" s="98"/>
      <c r="AG834" s="98"/>
      <c r="AH834" s="98"/>
      <c r="AI834" s="98"/>
      <c r="AJ834" s="98"/>
      <c r="AK834" s="98"/>
      <c r="AL834" s="98"/>
      <c r="AM834" s="98"/>
    </row>
    <row r="835" spans="1:39" ht="15" thickBot="1" x14ac:dyDescent="0.25">
      <c r="A835" s="117"/>
      <c r="B835" s="117"/>
      <c r="C835" s="117"/>
      <c r="D835" s="117"/>
      <c r="E835" s="117"/>
      <c r="F835" s="117"/>
      <c r="G835" s="117" t="s">
        <v>507</v>
      </c>
      <c r="H835" s="118">
        <v>7.16</v>
      </c>
      <c r="I835" s="117" t="s">
        <v>508</v>
      </c>
      <c r="J835" s="119">
        <v>4078.76</v>
      </c>
      <c r="K835" s="98"/>
      <c r="L835" s="98"/>
      <c r="M835" s="98"/>
      <c r="N835" s="98"/>
      <c r="O835" s="98"/>
      <c r="P835" s="98"/>
      <c r="Q835" s="98"/>
      <c r="R835" s="98"/>
      <c r="S835" s="98"/>
      <c r="T835" s="98"/>
      <c r="U835" s="98"/>
      <c r="V835" s="98"/>
      <c r="W835" s="98"/>
      <c r="X835" s="98"/>
      <c r="Y835" s="98"/>
      <c r="Z835" s="98"/>
      <c r="AA835" s="98"/>
      <c r="AB835" s="98"/>
      <c r="AC835" s="98"/>
      <c r="AD835" s="98"/>
      <c r="AE835" s="98"/>
      <c r="AF835" s="98"/>
      <c r="AG835" s="98"/>
      <c r="AH835" s="98"/>
      <c r="AI835" s="98"/>
      <c r="AJ835" s="98"/>
      <c r="AK835" s="98"/>
      <c r="AL835" s="98"/>
      <c r="AM835" s="98"/>
    </row>
    <row r="836" spans="1:39" ht="15" thickTop="1" x14ac:dyDescent="0.2">
      <c r="A836" s="120"/>
      <c r="B836" s="120"/>
      <c r="C836" s="120"/>
      <c r="D836" s="120"/>
      <c r="E836" s="120"/>
      <c r="F836" s="120"/>
      <c r="G836" s="120"/>
      <c r="H836" s="120"/>
      <c r="I836" s="120"/>
      <c r="J836" s="120"/>
      <c r="K836" s="98"/>
      <c r="L836" s="98"/>
      <c r="M836" s="98"/>
      <c r="N836" s="98"/>
      <c r="O836" s="98"/>
      <c r="P836" s="98"/>
      <c r="Q836" s="98"/>
      <c r="R836" s="98"/>
      <c r="S836" s="98"/>
      <c r="T836" s="98"/>
      <c r="U836" s="98"/>
      <c r="V836" s="98"/>
      <c r="W836" s="98"/>
      <c r="X836" s="98"/>
      <c r="Y836" s="98"/>
      <c r="Z836" s="98"/>
      <c r="AA836" s="98"/>
      <c r="AB836" s="98"/>
      <c r="AC836" s="98"/>
      <c r="AD836" s="98"/>
      <c r="AE836" s="98"/>
      <c r="AF836" s="98"/>
      <c r="AG836" s="98"/>
      <c r="AH836" s="98"/>
      <c r="AI836" s="98"/>
      <c r="AJ836" s="98"/>
      <c r="AK836" s="98"/>
      <c r="AL836" s="98"/>
      <c r="AM836" s="98"/>
    </row>
    <row r="837" spans="1:39" ht="15" x14ac:dyDescent="0.2">
      <c r="A837" s="106" t="s">
        <v>127</v>
      </c>
      <c r="B837" s="107" t="s">
        <v>393</v>
      </c>
      <c r="C837" s="106" t="s">
        <v>491</v>
      </c>
      <c r="D837" s="106" t="s">
        <v>394</v>
      </c>
      <c r="E837" s="208" t="s">
        <v>436</v>
      </c>
      <c r="F837" s="208"/>
      <c r="G837" s="108" t="s">
        <v>492</v>
      </c>
      <c r="H837" s="107" t="s">
        <v>493</v>
      </c>
      <c r="I837" s="107" t="s">
        <v>494</v>
      </c>
      <c r="J837" s="107" t="s">
        <v>472</v>
      </c>
      <c r="K837" s="98"/>
      <c r="L837" s="98"/>
      <c r="M837" s="98"/>
      <c r="N837" s="98"/>
      <c r="O837" s="98"/>
      <c r="P837" s="98"/>
      <c r="Q837" s="98"/>
      <c r="R837" s="98"/>
      <c r="S837" s="98"/>
      <c r="T837" s="98"/>
      <c r="U837" s="98"/>
      <c r="V837" s="98"/>
      <c r="W837" s="98"/>
      <c r="X837" s="98"/>
      <c r="Y837" s="98"/>
      <c r="Z837" s="98"/>
      <c r="AA837" s="98"/>
      <c r="AB837" s="98"/>
      <c r="AC837" s="98"/>
      <c r="AD837" s="98"/>
      <c r="AE837" s="98"/>
      <c r="AF837" s="98"/>
      <c r="AG837" s="98"/>
      <c r="AH837" s="98"/>
      <c r="AI837" s="98"/>
      <c r="AJ837" s="98"/>
      <c r="AK837" s="98"/>
      <c r="AL837" s="98"/>
      <c r="AM837" s="98"/>
    </row>
    <row r="838" spans="1:39" ht="38.25" x14ac:dyDescent="0.2">
      <c r="A838" s="127" t="s">
        <v>495</v>
      </c>
      <c r="B838" s="128" t="s">
        <v>911</v>
      </c>
      <c r="C838" s="127" t="s">
        <v>67</v>
      </c>
      <c r="D838" s="127" t="s">
        <v>912</v>
      </c>
      <c r="E838" s="205" t="s">
        <v>613</v>
      </c>
      <c r="F838" s="205"/>
      <c r="G838" s="129" t="s">
        <v>565</v>
      </c>
      <c r="H838" s="130">
        <v>1</v>
      </c>
      <c r="I838" s="131">
        <v>128.07</v>
      </c>
      <c r="J838" s="131">
        <v>128.07</v>
      </c>
      <c r="K838" s="98"/>
      <c r="L838" s="98"/>
      <c r="M838" s="98"/>
      <c r="N838" s="98"/>
      <c r="O838" s="98"/>
      <c r="P838" s="98"/>
      <c r="Q838" s="98"/>
      <c r="R838" s="98"/>
      <c r="S838" s="98"/>
      <c r="T838" s="98"/>
      <c r="U838" s="98"/>
      <c r="V838" s="98"/>
      <c r="W838" s="98"/>
      <c r="X838" s="98"/>
      <c r="Y838" s="98"/>
      <c r="Z838" s="98"/>
      <c r="AA838" s="98"/>
      <c r="AB838" s="98"/>
      <c r="AC838" s="98"/>
      <c r="AD838" s="98"/>
      <c r="AE838" s="98"/>
      <c r="AF838" s="98"/>
      <c r="AG838" s="98"/>
      <c r="AH838" s="98"/>
      <c r="AI838" s="98"/>
      <c r="AJ838" s="98"/>
      <c r="AK838" s="98"/>
      <c r="AL838" s="98"/>
      <c r="AM838" s="98"/>
    </row>
    <row r="839" spans="1:39" ht="15" x14ac:dyDescent="0.2">
      <c r="A839" s="208" t="s">
        <v>926</v>
      </c>
      <c r="B839" s="211" t="s">
        <v>393</v>
      </c>
      <c r="C839" s="208" t="s">
        <v>491</v>
      </c>
      <c r="D839" s="208" t="s">
        <v>927</v>
      </c>
      <c r="E839" s="211" t="s">
        <v>425</v>
      </c>
      <c r="F839" s="210" t="s">
        <v>928</v>
      </c>
      <c r="G839" s="211"/>
      <c r="H839" s="210" t="s">
        <v>929</v>
      </c>
      <c r="I839" s="211"/>
      <c r="J839" s="211" t="s">
        <v>930</v>
      </c>
      <c r="K839" s="98"/>
      <c r="L839" s="98"/>
      <c r="M839" s="98"/>
      <c r="N839" s="98"/>
      <c r="O839" s="98"/>
      <c r="P839" s="98"/>
      <c r="Q839" s="98"/>
      <c r="R839" s="98"/>
      <c r="S839" s="98"/>
      <c r="T839" s="98"/>
      <c r="U839" s="98"/>
      <c r="V839" s="98"/>
      <c r="W839" s="98"/>
      <c r="X839" s="98"/>
      <c r="Y839" s="98"/>
      <c r="Z839" s="98"/>
      <c r="AA839" s="98"/>
      <c r="AB839" s="98"/>
      <c r="AC839" s="98"/>
      <c r="AD839" s="98"/>
      <c r="AE839" s="98"/>
      <c r="AF839" s="98"/>
      <c r="AG839" s="98"/>
      <c r="AH839" s="98"/>
      <c r="AI839" s="98"/>
      <c r="AJ839" s="98"/>
      <c r="AK839" s="98"/>
      <c r="AL839" s="98"/>
      <c r="AM839" s="98"/>
    </row>
    <row r="840" spans="1:39" ht="30" x14ac:dyDescent="0.2">
      <c r="A840" s="211"/>
      <c r="B840" s="211"/>
      <c r="C840" s="211"/>
      <c r="D840" s="211"/>
      <c r="E840" s="211"/>
      <c r="F840" s="107" t="s">
        <v>931</v>
      </c>
      <c r="G840" s="107" t="s">
        <v>932</v>
      </c>
      <c r="H840" s="107" t="s">
        <v>931</v>
      </c>
      <c r="I840" s="107" t="s">
        <v>932</v>
      </c>
      <c r="J840" s="211"/>
      <c r="K840" s="98"/>
      <c r="L840" s="98"/>
      <c r="M840" s="98"/>
      <c r="N840" s="98"/>
      <c r="O840" s="98"/>
      <c r="P840" s="98"/>
      <c r="Q840" s="98"/>
      <c r="R840" s="98"/>
      <c r="S840" s="98"/>
      <c r="T840" s="98"/>
      <c r="U840" s="98"/>
      <c r="V840" s="98"/>
      <c r="W840" s="98"/>
      <c r="X840" s="98"/>
      <c r="Y840" s="98"/>
      <c r="Z840" s="98"/>
      <c r="AA840" s="98"/>
      <c r="AB840" s="98"/>
      <c r="AC840" s="98"/>
      <c r="AD840" s="98"/>
      <c r="AE840" s="98"/>
      <c r="AF840" s="98"/>
      <c r="AG840" s="98"/>
      <c r="AH840" s="98"/>
      <c r="AI840" s="98"/>
      <c r="AJ840" s="98"/>
      <c r="AK840" s="98"/>
      <c r="AL840" s="98"/>
      <c r="AM840" s="98"/>
    </row>
    <row r="841" spans="1:39" x14ac:dyDescent="0.2">
      <c r="A841" s="110" t="s">
        <v>498</v>
      </c>
      <c r="B841" s="111" t="s">
        <v>1091</v>
      </c>
      <c r="C841" s="110" t="s">
        <v>67</v>
      </c>
      <c r="D841" s="110" t="s">
        <v>710</v>
      </c>
      <c r="E841" s="113">
        <v>1</v>
      </c>
      <c r="F841" s="114">
        <v>0.3</v>
      </c>
      <c r="G841" s="114">
        <v>0.7</v>
      </c>
      <c r="H841" s="121">
        <v>142.8921</v>
      </c>
      <c r="I841" s="121">
        <v>48.316099999999999</v>
      </c>
      <c r="J841" s="121">
        <v>76.688900000000004</v>
      </c>
      <c r="K841" s="98"/>
      <c r="L841" s="98"/>
      <c r="M841" s="98"/>
      <c r="N841" s="98"/>
      <c r="O841" s="98"/>
      <c r="P841" s="98"/>
      <c r="Q841" s="98"/>
      <c r="R841" s="98"/>
      <c r="S841" s="98"/>
      <c r="T841" s="98"/>
      <c r="U841" s="98"/>
      <c r="V841" s="98"/>
      <c r="W841" s="98"/>
      <c r="X841" s="98"/>
      <c r="Y841" s="98"/>
      <c r="Z841" s="98"/>
      <c r="AA841" s="98"/>
      <c r="AB841" s="98"/>
      <c r="AC841" s="98"/>
      <c r="AD841" s="98"/>
      <c r="AE841" s="98"/>
      <c r="AF841" s="98"/>
      <c r="AG841" s="98"/>
      <c r="AH841" s="98"/>
      <c r="AI841" s="98"/>
      <c r="AJ841" s="98"/>
      <c r="AK841" s="98"/>
      <c r="AL841" s="98"/>
      <c r="AM841" s="98"/>
    </row>
    <row r="842" spans="1:39" x14ac:dyDescent="0.2">
      <c r="A842" s="202"/>
      <c r="B842" s="202"/>
      <c r="C842" s="202"/>
      <c r="D842" s="202"/>
      <c r="E842" s="202"/>
      <c r="F842" s="202" t="s">
        <v>943</v>
      </c>
      <c r="G842" s="202"/>
      <c r="H842" s="202"/>
      <c r="I842" s="202"/>
      <c r="J842" s="122">
        <v>76.688900000000004</v>
      </c>
      <c r="K842" s="98"/>
      <c r="L842" s="98"/>
      <c r="M842" s="98"/>
      <c r="N842" s="98"/>
      <c r="O842" s="98"/>
      <c r="P842" s="98"/>
      <c r="Q842" s="98"/>
      <c r="R842" s="98"/>
      <c r="S842" s="98"/>
      <c r="T842" s="98"/>
      <c r="U842" s="98"/>
      <c r="V842" s="98"/>
      <c r="W842" s="98"/>
      <c r="X842" s="98"/>
      <c r="Y842" s="98"/>
      <c r="Z842" s="98"/>
      <c r="AA842" s="98"/>
      <c r="AB842" s="98"/>
      <c r="AC842" s="98"/>
      <c r="AD842" s="98"/>
      <c r="AE842" s="98"/>
      <c r="AF842" s="98"/>
      <c r="AG842" s="98"/>
      <c r="AH842" s="98"/>
      <c r="AI842" s="98"/>
      <c r="AJ842" s="98"/>
      <c r="AK842" s="98"/>
      <c r="AL842" s="98"/>
      <c r="AM842" s="98"/>
    </row>
    <row r="843" spans="1:39" ht="30" x14ac:dyDescent="0.2">
      <c r="A843" s="106" t="s">
        <v>944</v>
      </c>
      <c r="B843" s="107" t="s">
        <v>393</v>
      </c>
      <c r="C843" s="106" t="s">
        <v>491</v>
      </c>
      <c r="D843" s="106" t="s">
        <v>499</v>
      </c>
      <c r="E843" s="107" t="s">
        <v>425</v>
      </c>
      <c r="F843" s="211" t="s">
        <v>945</v>
      </c>
      <c r="G843" s="211"/>
      <c r="H843" s="211"/>
      <c r="I843" s="211"/>
      <c r="J843" s="107" t="s">
        <v>930</v>
      </c>
      <c r="K843" s="98"/>
      <c r="L843" s="98"/>
      <c r="M843" s="98"/>
      <c r="N843" s="98"/>
      <c r="O843" s="98"/>
      <c r="P843" s="98"/>
      <c r="Q843" s="98"/>
      <c r="R843" s="98"/>
      <c r="S843" s="98"/>
      <c r="T843" s="98"/>
      <c r="U843" s="98"/>
      <c r="V843" s="98"/>
      <c r="W843" s="98"/>
      <c r="X843" s="98"/>
      <c r="Y843" s="98"/>
      <c r="Z843" s="98"/>
      <c r="AA843" s="98"/>
      <c r="AB843" s="98"/>
      <c r="AC843" s="98"/>
      <c r="AD843" s="98"/>
      <c r="AE843" s="98"/>
      <c r="AF843" s="98"/>
      <c r="AG843" s="98"/>
      <c r="AH843" s="98"/>
      <c r="AI843" s="98"/>
      <c r="AJ843" s="98"/>
      <c r="AK843" s="98"/>
      <c r="AL843" s="98"/>
      <c r="AM843" s="98"/>
    </row>
    <row r="844" spans="1:39" x14ac:dyDescent="0.2">
      <c r="A844" s="110" t="s">
        <v>498</v>
      </c>
      <c r="B844" s="111" t="s">
        <v>1118</v>
      </c>
      <c r="C844" s="110" t="s">
        <v>67</v>
      </c>
      <c r="D844" s="110" t="s">
        <v>1119</v>
      </c>
      <c r="E844" s="113">
        <v>1</v>
      </c>
      <c r="F844" s="110"/>
      <c r="G844" s="110"/>
      <c r="H844" s="110"/>
      <c r="I844" s="121">
        <v>19.754200000000001</v>
      </c>
      <c r="J844" s="121">
        <v>19.754200000000001</v>
      </c>
      <c r="K844" s="98"/>
      <c r="L844" s="98"/>
      <c r="M844" s="98"/>
      <c r="N844" s="98"/>
      <c r="O844" s="98"/>
      <c r="P844" s="98"/>
      <c r="Q844" s="98"/>
      <c r="R844" s="98"/>
      <c r="S844" s="98"/>
      <c r="T844" s="98"/>
      <c r="U844" s="98"/>
      <c r="V844" s="98"/>
      <c r="W844" s="98"/>
      <c r="X844" s="98"/>
      <c r="Y844" s="98"/>
      <c r="Z844" s="98"/>
      <c r="AA844" s="98"/>
      <c r="AB844" s="98"/>
      <c r="AC844" s="98"/>
      <c r="AD844" s="98"/>
      <c r="AE844" s="98"/>
      <c r="AF844" s="98"/>
      <c r="AG844" s="98"/>
      <c r="AH844" s="98"/>
      <c r="AI844" s="98"/>
      <c r="AJ844" s="98"/>
      <c r="AK844" s="98"/>
      <c r="AL844" s="98"/>
      <c r="AM844" s="98"/>
    </row>
    <row r="845" spans="1:39" x14ac:dyDescent="0.2">
      <c r="A845" s="110" t="s">
        <v>498</v>
      </c>
      <c r="B845" s="111" t="s">
        <v>1120</v>
      </c>
      <c r="C845" s="110" t="s">
        <v>67</v>
      </c>
      <c r="D845" s="110" t="s">
        <v>1121</v>
      </c>
      <c r="E845" s="113">
        <v>0.5</v>
      </c>
      <c r="F845" s="110"/>
      <c r="G845" s="110"/>
      <c r="H845" s="110"/>
      <c r="I845" s="121">
        <v>24.709299999999999</v>
      </c>
      <c r="J845" s="121">
        <v>12.354699999999999</v>
      </c>
      <c r="K845" s="98"/>
      <c r="L845" s="98"/>
      <c r="M845" s="98"/>
      <c r="N845" s="98"/>
      <c r="O845" s="98"/>
      <c r="P845" s="98"/>
      <c r="Q845" s="98"/>
      <c r="R845" s="98"/>
      <c r="S845" s="98"/>
      <c r="T845" s="98"/>
      <c r="U845" s="98"/>
      <c r="V845" s="98"/>
      <c r="W845" s="98"/>
      <c r="X845" s="98"/>
      <c r="Y845" s="98"/>
      <c r="Z845" s="98"/>
      <c r="AA845" s="98"/>
      <c r="AB845" s="98"/>
      <c r="AC845" s="98"/>
      <c r="AD845" s="98"/>
      <c r="AE845" s="98"/>
      <c r="AF845" s="98"/>
      <c r="AG845" s="98"/>
      <c r="AH845" s="98"/>
      <c r="AI845" s="98"/>
      <c r="AJ845" s="98"/>
      <c r="AK845" s="98"/>
      <c r="AL845" s="98"/>
      <c r="AM845" s="98"/>
    </row>
    <row r="846" spans="1:39" x14ac:dyDescent="0.2">
      <c r="A846" s="110" t="s">
        <v>498</v>
      </c>
      <c r="B846" s="111" t="s">
        <v>946</v>
      </c>
      <c r="C846" s="110" t="s">
        <v>67</v>
      </c>
      <c r="D846" s="110" t="s">
        <v>947</v>
      </c>
      <c r="E846" s="113">
        <v>1</v>
      </c>
      <c r="F846" s="110"/>
      <c r="G846" s="110"/>
      <c r="H846" s="110"/>
      <c r="I846" s="121">
        <v>16.652000000000001</v>
      </c>
      <c r="J846" s="121">
        <v>16.652000000000001</v>
      </c>
      <c r="K846" s="98"/>
      <c r="L846" s="98"/>
      <c r="M846" s="98"/>
      <c r="N846" s="98"/>
      <c r="O846" s="98"/>
      <c r="P846" s="98"/>
      <c r="Q846" s="98"/>
      <c r="R846" s="98"/>
      <c r="S846" s="98"/>
      <c r="T846" s="98"/>
      <c r="U846" s="98"/>
      <c r="V846" s="98"/>
      <c r="W846" s="98"/>
      <c r="X846" s="98"/>
      <c r="Y846" s="98"/>
      <c r="Z846" s="98"/>
      <c r="AA846" s="98"/>
      <c r="AB846" s="98"/>
      <c r="AC846" s="98"/>
      <c r="AD846" s="98"/>
      <c r="AE846" s="98"/>
      <c r="AF846" s="98"/>
      <c r="AG846" s="98"/>
      <c r="AH846" s="98"/>
      <c r="AI846" s="98"/>
      <c r="AJ846" s="98"/>
      <c r="AK846" s="98"/>
      <c r="AL846" s="98"/>
      <c r="AM846" s="98"/>
    </row>
    <row r="847" spans="1:39" x14ac:dyDescent="0.2">
      <c r="A847" s="202"/>
      <c r="B847" s="202"/>
      <c r="C847" s="202"/>
      <c r="D847" s="202"/>
      <c r="E847" s="202"/>
      <c r="F847" s="202" t="s">
        <v>948</v>
      </c>
      <c r="G847" s="202"/>
      <c r="H847" s="202"/>
      <c r="I847" s="202"/>
      <c r="J847" s="122">
        <v>48.760899999999999</v>
      </c>
      <c r="K847" s="98"/>
      <c r="L847" s="98"/>
      <c r="M847" s="98"/>
      <c r="N847" s="98"/>
      <c r="O847" s="98"/>
      <c r="P847" s="98"/>
      <c r="Q847" s="98"/>
      <c r="R847" s="98"/>
      <c r="S847" s="98"/>
      <c r="T847" s="98"/>
      <c r="U847" s="98"/>
      <c r="V847" s="98"/>
      <c r="W847" s="98"/>
      <c r="X847" s="98"/>
      <c r="Y847" s="98"/>
      <c r="Z847" s="98"/>
      <c r="AA847" s="98"/>
      <c r="AB847" s="98"/>
      <c r="AC847" s="98"/>
      <c r="AD847" s="98"/>
      <c r="AE847" s="98"/>
      <c r="AF847" s="98"/>
      <c r="AG847" s="98"/>
      <c r="AH847" s="98"/>
      <c r="AI847" s="98"/>
      <c r="AJ847" s="98"/>
      <c r="AK847" s="98"/>
      <c r="AL847" s="98"/>
      <c r="AM847" s="98"/>
    </row>
    <row r="848" spans="1:39" x14ac:dyDescent="0.2">
      <c r="A848" s="202"/>
      <c r="B848" s="202"/>
      <c r="C848" s="202"/>
      <c r="D848" s="202"/>
      <c r="E848" s="202"/>
      <c r="F848" s="202" t="s">
        <v>949</v>
      </c>
      <c r="G848" s="202"/>
      <c r="H848" s="202"/>
      <c r="I848" s="202"/>
      <c r="J848" s="122">
        <v>0</v>
      </c>
      <c r="K848" s="98"/>
      <c r="L848" s="98"/>
      <c r="M848" s="98"/>
      <c r="N848" s="98"/>
      <c r="O848" s="98"/>
      <c r="P848" s="98"/>
      <c r="Q848" s="98"/>
      <c r="R848" s="98"/>
      <c r="S848" s="98"/>
      <c r="T848" s="98"/>
      <c r="U848" s="98"/>
      <c r="V848" s="98"/>
      <c r="W848" s="98"/>
      <c r="X848" s="98"/>
      <c r="Y848" s="98"/>
      <c r="Z848" s="98"/>
      <c r="AA848" s="98"/>
      <c r="AB848" s="98"/>
      <c r="AC848" s="98"/>
      <c r="AD848" s="98"/>
      <c r="AE848" s="98"/>
      <c r="AF848" s="98"/>
      <c r="AG848" s="98"/>
      <c r="AH848" s="98"/>
      <c r="AI848" s="98"/>
      <c r="AJ848" s="98"/>
      <c r="AK848" s="98"/>
      <c r="AL848" s="98"/>
      <c r="AM848" s="98"/>
    </row>
    <row r="849" spans="1:39" x14ac:dyDescent="0.2">
      <c r="A849" s="202"/>
      <c r="B849" s="202"/>
      <c r="C849" s="202"/>
      <c r="D849" s="202"/>
      <c r="E849" s="202"/>
      <c r="F849" s="202" t="s">
        <v>950</v>
      </c>
      <c r="G849" s="202"/>
      <c r="H849" s="202"/>
      <c r="I849" s="202"/>
      <c r="J849" s="122">
        <v>125.4498</v>
      </c>
      <c r="K849" s="98"/>
      <c r="L849" s="98"/>
      <c r="M849" s="98"/>
      <c r="N849" s="98"/>
      <c r="O849" s="98"/>
      <c r="P849" s="98"/>
      <c r="Q849" s="98"/>
      <c r="R849" s="98"/>
      <c r="S849" s="98"/>
      <c r="T849" s="98"/>
      <c r="U849" s="98"/>
      <c r="V849" s="98"/>
      <c r="W849" s="98"/>
      <c r="X849" s="98"/>
      <c r="Y849" s="98"/>
      <c r="Z849" s="98"/>
      <c r="AA849" s="98"/>
      <c r="AB849" s="98"/>
      <c r="AC849" s="98"/>
      <c r="AD849" s="98"/>
      <c r="AE849" s="98"/>
      <c r="AF849" s="98"/>
      <c r="AG849" s="98"/>
      <c r="AH849" s="98"/>
      <c r="AI849" s="98"/>
      <c r="AJ849" s="98"/>
      <c r="AK849" s="98"/>
      <c r="AL849" s="98"/>
      <c r="AM849" s="98"/>
    </row>
    <row r="850" spans="1:39" x14ac:dyDescent="0.2">
      <c r="A850" s="202"/>
      <c r="B850" s="202"/>
      <c r="C850" s="202"/>
      <c r="D850" s="202"/>
      <c r="E850" s="202"/>
      <c r="F850" s="202" t="s">
        <v>951</v>
      </c>
      <c r="G850" s="202"/>
      <c r="H850" s="202"/>
      <c r="I850" s="202"/>
      <c r="J850" s="122">
        <v>0</v>
      </c>
      <c r="K850" s="98"/>
      <c r="L850" s="98"/>
      <c r="M850" s="98"/>
      <c r="N850" s="98"/>
      <c r="O850" s="98"/>
      <c r="P850" s="98"/>
      <c r="Q850" s="98"/>
      <c r="R850" s="98"/>
      <c r="S850" s="98"/>
      <c r="T850" s="98"/>
      <c r="U850" s="98"/>
      <c r="V850" s="98"/>
      <c r="W850" s="98"/>
      <c r="X850" s="98"/>
      <c r="Y850" s="98"/>
      <c r="Z850" s="98"/>
      <c r="AA850" s="98"/>
      <c r="AB850" s="98"/>
      <c r="AC850" s="98"/>
      <c r="AD850" s="98"/>
      <c r="AE850" s="98"/>
      <c r="AF850" s="98"/>
      <c r="AG850" s="98"/>
      <c r="AH850" s="98"/>
      <c r="AI850" s="98"/>
      <c r="AJ850" s="98"/>
      <c r="AK850" s="98"/>
      <c r="AL850" s="98"/>
      <c r="AM850" s="98"/>
    </row>
    <row r="851" spans="1:39" x14ac:dyDescent="0.2">
      <c r="A851" s="202"/>
      <c r="B851" s="202"/>
      <c r="C851" s="202"/>
      <c r="D851" s="202"/>
      <c r="E851" s="202"/>
      <c r="F851" s="202" t="s">
        <v>952</v>
      </c>
      <c r="G851" s="202"/>
      <c r="H851" s="202"/>
      <c r="I851" s="202"/>
      <c r="J851" s="122">
        <v>0</v>
      </c>
      <c r="K851" s="98"/>
      <c r="L851" s="98"/>
      <c r="M851" s="98"/>
      <c r="N851" s="98"/>
      <c r="O851" s="98"/>
      <c r="P851" s="98"/>
      <c r="Q851" s="98"/>
      <c r="R851" s="98"/>
      <c r="S851" s="98"/>
      <c r="T851" s="98"/>
      <c r="U851" s="98"/>
      <c r="V851" s="98"/>
      <c r="W851" s="98"/>
      <c r="X851" s="98"/>
      <c r="Y851" s="98"/>
      <c r="Z851" s="98"/>
      <c r="AA851" s="98"/>
      <c r="AB851" s="98"/>
      <c r="AC851" s="98"/>
      <c r="AD851" s="98"/>
      <c r="AE851" s="98"/>
      <c r="AF851" s="98"/>
      <c r="AG851" s="98"/>
      <c r="AH851" s="98"/>
      <c r="AI851" s="98"/>
      <c r="AJ851" s="98"/>
      <c r="AK851" s="98"/>
      <c r="AL851" s="98"/>
      <c r="AM851" s="98"/>
    </row>
    <row r="852" spans="1:39" x14ac:dyDescent="0.2">
      <c r="A852" s="202"/>
      <c r="B852" s="202"/>
      <c r="C852" s="202"/>
      <c r="D852" s="202"/>
      <c r="E852" s="202"/>
      <c r="F852" s="202" t="s">
        <v>953</v>
      </c>
      <c r="G852" s="202"/>
      <c r="H852" s="202"/>
      <c r="I852" s="202"/>
      <c r="J852" s="122">
        <v>4</v>
      </c>
      <c r="K852" s="98"/>
      <c r="L852" s="98"/>
      <c r="M852" s="98"/>
      <c r="N852" s="98"/>
      <c r="O852" s="98"/>
      <c r="P852" s="98"/>
      <c r="Q852" s="98"/>
      <c r="R852" s="98"/>
      <c r="S852" s="98"/>
      <c r="T852" s="98"/>
      <c r="U852" s="98"/>
      <c r="V852" s="98"/>
      <c r="W852" s="98"/>
      <c r="X852" s="98"/>
      <c r="Y852" s="98"/>
      <c r="Z852" s="98"/>
      <c r="AA852" s="98"/>
      <c r="AB852" s="98"/>
      <c r="AC852" s="98"/>
      <c r="AD852" s="98"/>
      <c r="AE852" s="98"/>
      <c r="AF852" s="98"/>
      <c r="AG852" s="98"/>
      <c r="AH852" s="98"/>
      <c r="AI852" s="98"/>
      <c r="AJ852" s="98"/>
      <c r="AK852" s="98"/>
      <c r="AL852" s="98"/>
      <c r="AM852" s="98"/>
    </row>
    <row r="853" spans="1:39" x14ac:dyDescent="0.2">
      <c r="A853" s="202"/>
      <c r="B853" s="202"/>
      <c r="C853" s="202"/>
      <c r="D853" s="202"/>
      <c r="E853" s="202"/>
      <c r="F853" s="202" t="s">
        <v>954</v>
      </c>
      <c r="G853" s="202"/>
      <c r="H853" s="202"/>
      <c r="I853" s="202"/>
      <c r="J853" s="122">
        <v>31.362500000000001</v>
      </c>
      <c r="K853" s="98"/>
      <c r="L853" s="98"/>
      <c r="M853" s="98"/>
      <c r="N853" s="98"/>
      <c r="O853" s="98"/>
      <c r="P853" s="98"/>
      <c r="Q853" s="98"/>
      <c r="R853" s="98"/>
      <c r="S853" s="98"/>
      <c r="T853" s="98"/>
      <c r="U853" s="98"/>
      <c r="V853" s="98"/>
      <c r="W853" s="98"/>
      <c r="X853" s="98"/>
      <c r="Y853" s="98"/>
      <c r="Z853" s="98"/>
      <c r="AA853" s="98"/>
      <c r="AB853" s="98"/>
      <c r="AC853" s="98"/>
      <c r="AD853" s="98"/>
      <c r="AE853" s="98"/>
      <c r="AF853" s="98"/>
      <c r="AG853" s="98"/>
      <c r="AH853" s="98"/>
      <c r="AI853" s="98"/>
      <c r="AJ853" s="98"/>
      <c r="AK853" s="98"/>
      <c r="AL853" s="98"/>
      <c r="AM853" s="98"/>
    </row>
    <row r="854" spans="1:39" ht="30" x14ac:dyDescent="0.2">
      <c r="A854" s="106" t="s">
        <v>1053</v>
      </c>
      <c r="B854" s="107" t="s">
        <v>491</v>
      </c>
      <c r="C854" s="106" t="s">
        <v>393</v>
      </c>
      <c r="D854" s="106" t="s">
        <v>500</v>
      </c>
      <c r="E854" s="107" t="s">
        <v>425</v>
      </c>
      <c r="F854" s="107" t="s">
        <v>1000</v>
      </c>
      <c r="G854" s="211" t="s">
        <v>1001</v>
      </c>
      <c r="H854" s="211"/>
      <c r="I854" s="211"/>
      <c r="J854" s="107" t="s">
        <v>930</v>
      </c>
      <c r="K854" s="98"/>
      <c r="L854" s="98"/>
      <c r="M854" s="98"/>
      <c r="N854" s="98"/>
      <c r="O854" s="98"/>
      <c r="P854" s="98"/>
      <c r="Q854" s="98"/>
      <c r="R854" s="98"/>
      <c r="S854" s="98"/>
      <c r="T854" s="98"/>
      <c r="U854" s="98"/>
      <c r="V854" s="98"/>
      <c r="W854" s="98"/>
      <c r="X854" s="98"/>
      <c r="Y854" s="98"/>
      <c r="Z854" s="98"/>
      <c r="AA854" s="98"/>
      <c r="AB854" s="98"/>
      <c r="AC854" s="98"/>
      <c r="AD854" s="98"/>
      <c r="AE854" s="98"/>
      <c r="AF854" s="98"/>
      <c r="AG854" s="98"/>
      <c r="AH854" s="98"/>
      <c r="AI854" s="98"/>
      <c r="AJ854" s="98"/>
      <c r="AK854" s="98"/>
      <c r="AL854" s="98"/>
      <c r="AM854" s="98"/>
    </row>
    <row r="855" spans="1:39" ht="25.5" x14ac:dyDescent="0.2">
      <c r="A855" s="110" t="s">
        <v>498</v>
      </c>
      <c r="B855" s="111" t="s">
        <v>67</v>
      </c>
      <c r="C855" s="110" t="s">
        <v>1122</v>
      </c>
      <c r="D855" s="110" t="s">
        <v>726</v>
      </c>
      <c r="E855" s="113">
        <v>0.69699999999999995</v>
      </c>
      <c r="F855" s="112" t="s">
        <v>631</v>
      </c>
      <c r="G855" s="209">
        <v>24.834399999999999</v>
      </c>
      <c r="H855" s="209"/>
      <c r="I855" s="206"/>
      <c r="J855" s="121">
        <v>17.3096</v>
      </c>
      <c r="K855" s="98"/>
      <c r="L855" s="98"/>
      <c r="M855" s="98"/>
      <c r="N855" s="98"/>
      <c r="O855" s="98"/>
      <c r="P855" s="98"/>
      <c r="Q855" s="98"/>
      <c r="R855" s="98"/>
      <c r="S855" s="98"/>
      <c r="T855" s="98"/>
      <c r="U855" s="98"/>
      <c r="V855" s="98"/>
      <c r="W855" s="98"/>
      <c r="X855" s="98"/>
      <c r="Y855" s="98"/>
      <c r="Z855" s="98"/>
      <c r="AA855" s="98"/>
      <c r="AB855" s="98"/>
      <c r="AC855" s="98"/>
      <c r="AD855" s="98"/>
      <c r="AE855" s="98"/>
      <c r="AF855" s="98"/>
      <c r="AG855" s="98"/>
      <c r="AH855" s="98"/>
      <c r="AI855" s="98"/>
      <c r="AJ855" s="98"/>
      <c r="AK855" s="98"/>
      <c r="AL855" s="98"/>
      <c r="AM855" s="98"/>
    </row>
    <row r="856" spans="1:39" ht="25.5" x14ac:dyDescent="0.2">
      <c r="A856" s="110" t="s">
        <v>498</v>
      </c>
      <c r="B856" s="111" t="s">
        <v>67</v>
      </c>
      <c r="C856" s="110" t="s">
        <v>1123</v>
      </c>
      <c r="D856" s="110" t="s">
        <v>727</v>
      </c>
      <c r="E856" s="113">
        <v>3</v>
      </c>
      <c r="F856" s="112" t="s">
        <v>43</v>
      </c>
      <c r="G856" s="209">
        <v>22.027799999999999</v>
      </c>
      <c r="H856" s="209"/>
      <c r="I856" s="206"/>
      <c r="J856" s="121">
        <v>66.083399999999997</v>
      </c>
      <c r="K856" s="98"/>
      <c r="L856" s="98"/>
      <c r="M856" s="98"/>
      <c r="N856" s="98"/>
      <c r="O856" s="98"/>
      <c r="P856" s="98"/>
      <c r="Q856" s="98"/>
      <c r="R856" s="98"/>
      <c r="S856" s="98"/>
      <c r="T856" s="98"/>
      <c r="U856" s="98"/>
      <c r="V856" s="98"/>
      <c r="W856" s="98"/>
      <c r="X856" s="98"/>
      <c r="Y856" s="98"/>
      <c r="Z856" s="98"/>
      <c r="AA856" s="98"/>
      <c r="AB856" s="98"/>
      <c r="AC856" s="98"/>
      <c r="AD856" s="98"/>
      <c r="AE856" s="98"/>
      <c r="AF856" s="98"/>
      <c r="AG856" s="98"/>
      <c r="AH856" s="98"/>
      <c r="AI856" s="98"/>
      <c r="AJ856" s="98"/>
      <c r="AK856" s="98"/>
      <c r="AL856" s="98"/>
      <c r="AM856" s="98"/>
    </row>
    <row r="857" spans="1:39" x14ac:dyDescent="0.2">
      <c r="A857" s="110" t="s">
        <v>498</v>
      </c>
      <c r="B857" s="111" t="s">
        <v>67</v>
      </c>
      <c r="C857" s="110" t="s">
        <v>1124</v>
      </c>
      <c r="D857" s="110" t="s">
        <v>728</v>
      </c>
      <c r="E857" s="113">
        <v>0.25622</v>
      </c>
      <c r="F857" s="112" t="s">
        <v>729</v>
      </c>
      <c r="G857" s="209">
        <v>33.893900000000002</v>
      </c>
      <c r="H857" s="209"/>
      <c r="I857" s="206"/>
      <c r="J857" s="121">
        <v>8.6843000000000004</v>
      </c>
      <c r="K857" s="98"/>
      <c r="L857" s="98"/>
      <c r="M857" s="98"/>
      <c r="N857" s="98"/>
      <c r="O857" s="98"/>
      <c r="P857" s="98"/>
      <c r="Q857" s="98"/>
      <c r="R857" s="98"/>
      <c r="S857" s="98"/>
      <c r="T857" s="98"/>
      <c r="U857" s="98"/>
      <c r="V857" s="98"/>
      <c r="W857" s="98"/>
      <c r="X857" s="98"/>
      <c r="Y857" s="98"/>
      <c r="Z857" s="98"/>
      <c r="AA857" s="98"/>
      <c r="AB857" s="98"/>
      <c r="AC857" s="98"/>
      <c r="AD857" s="98"/>
      <c r="AE857" s="98"/>
      <c r="AF857" s="98"/>
      <c r="AG857" s="98"/>
      <c r="AH857" s="98"/>
      <c r="AI857" s="98"/>
      <c r="AJ857" s="98"/>
      <c r="AK857" s="98"/>
      <c r="AL857" s="98"/>
      <c r="AM857" s="98"/>
    </row>
    <row r="858" spans="1:39" x14ac:dyDescent="0.2">
      <c r="A858" s="202"/>
      <c r="B858" s="202"/>
      <c r="C858" s="202"/>
      <c r="D858" s="202"/>
      <c r="E858" s="202"/>
      <c r="F858" s="202" t="s">
        <v>1058</v>
      </c>
      <c r="G858" s="202"/>
      <c r="H858" s="202"/>
      <c r="I858" s="202"/>
      <c r="J858" s="122">
        <v>92.077299999999994</v>
      </c>
      <c r="K858" s="98"/>
      <c r="L858" s="98"/>
      <c r="M858" s="98"/>
      <c r="N858" s="98"/>
      <c r="O858" s="98"/>
      <c r="P858" s="98"/>
      <c r="Q858" s="98"/>
      <c r="R858" s="98"/>
      <c r="S858" s="98"/>
      <c r="T858" s="98"/>
      <c r="U858" s="98"/>
      <c r="V858" s="98"/>
      <c r="W858" s="98"/>
      <c r="X858" s="98"/>
      <c r="Y858" s="98"/>
      <c r="Z858" s="98"/>
      <c r="AA858" s="98"/>
      <c r="AB858" s="98"/>
      <c r="AC858" s="98"/>
      <c r="AD858" s="98"/>
      <c r="AE858" s="98"/>
      <c r="AF858" s="98"/>
      <c r="AG858" s="98"/>
      <c r="AH858" s="98"/>
      <c r="AI858" s="98"/>
      <c r="AJ858" s="98"/>
      <c r="AK858" s="98"/>
      <c r="AL858" s="98"/>
      <c r="AM858" s="98"/>
    </row>
    <row r="859" spans="1:39" ht="30" x14ac:dyDescent="0.2">
      <c r="A859" s="106" t="s">
        <v>998</v>
      </c>
      <c r="B859" s="107" t="s">
        <v>491</v>
      </c>
      <c r="C859" s="106" t="s">
        <v>393</v>
      </c>
      <c r="D859" s="106" t="s">
        <v>999</v>
      </c>
      <c r="E859" s="107" t="s">
        <v>425</v>
      </c>
      <c r="F859" s="107" t="s">
        <v>1000</v>
      </c>
      <c r="G859" s="211" t="s">
        <v>1001</v>
      </c>
      <c r="H859" s="211"/>
      <c r="I859" s="211"/>
      <c r="J859" s="107" t="s">
        <v>930</v>
      </c>
      <c r="K859" s="98"/>
      <c r="L859" s="98"/>
      <c r="M859" s="98"/>
      <c r="N859" s="98"/>
      <c r="O859" s="98"/>
      <c r="P859" s="98"/>
      <c r="Q859" s="98"/>
      <c r="R859" s="98"/>
      <c r="S859" s="98"/>
      <c r="T859" s="98"/>
      <c r="U859" s="98"/>
      <c r="V859" s="98"/>
      <c r="W859" s="98"/>
      <c r="X859" s="98"/>
      <c r="Y859" s="98"/>
      <c r="Z859" s="98"/>
      <c r="AA859" s="98"/>
      <c r="AB859" s="98"/>
      <c r="AC859" s="98"/>
      <c r="AD859" s="98"/>
      <c r="AE859" s="98"/>
      <c r="AF859" s="98"/>
      <c r="AG859" s="98"/>
      <c r="AH859" s="98"/>
      <c r="AI859" s="98"/>
      <c r="AJ859" s="98"/>
      <c r="AK859" s="98"/>
      <c r="AL859" s="98"/>
      <c r="AM859" s="98"/>
    </row>
    <row r="860" spans="1:39" ht="38.25" x14ac:dyDescent="0.2">
      <c r="A860" s="110" t="s">
        <v>1002</v>
      </c>
      <c r="B860" s="111" t="s">
        <v>67</v>
      </c>
      <c r="C860" s="110">
        <v>1106165</v>
      </c>
      <c r="D860" s="110" t="s">
        <v>1125</v>
      </c>
      <c r="E860" s="113">
        <v>3.7499999999999999E-3</v>
      </c>
      <c r="F860" s="112" t="s">
        <v>26</v>
      </c>
      <c r="G860" s="209">
        <v>368.36</v>
      </c>
      <c r="H860" s="209"/>
      <c r="I860" s="206"/>
      <c r="J860" s="121">
        <v>1.3814</v>
      </c>
      <c r="K860" s="98"/>
      <c r="L860" s="98"/>
      <c r="M860" s="98"/>
      <c r="N860" s="98"/>
      <c r="O860" s="98"/>
      <c r="P860" s="98"/>
      <c r="Q860" s="98"/>
      <c r="R860" s="98"/>
      <c r="S860" s="98"/>
      <c r="T860" s="98"/>
      <c r="U860" s="98"/>
      <c r="V860" s="98"/>
      <c r="W860" s="98"/>
      <c r="X860" s="98"/>
      <c r="Y860" s="98"/>
      <c r="Z860" s="98"/>
      <c r="AA860" s="98"/>
      <c r="AB860" s="98"/>
      <c r="AC860" s="98"/>
      <c r="AD860" s="98"/>
      <c r="AE860" s="98"/>
      <c r="AF860" s="98"/>
      <c r="AG860" s="98"/>
      <c r="AH860" s="98"/>
      <c r="AI860" s="98"/>
      <c r="AJ860" s="98"/>
      <c r="AK860" s="98"/>
      <c r="AL860" s="98"/>
      <c r="AM860" s="98"/>
    </row>
    <row r="861" spans="1:39" ht="25.5" x14ac:dyDescent="0.2">
      <c r="A861" s="110" t="s">
        <v>1002</v>
      </c>
      <c r="B861" s="111" t="s">
        <v>67</v>
      </c>
      <c r="C861" s="110">
        <v>4805750</v>
      </c>
      <c r="D861" s="110" t="s">
        <v>1004</v>
      </c>
      <c r="E861" s="113">
        <v>5.6550000000000003E-2</v>
      </c>
      <c r="F861" s="112" t="s">
        <v>26</v>
      </c>
      <c r="G861" s="209">
        <v>33.729999999999997</v>
      </c>
      <c r="H861" s="209"/>
      <c r="I861" s="206"/>
      <c r="J861" s="121">
        <v>1.9074</v>
      </c>
      <c r="K861" s="98"/>
      <c r="L861" s="98"/>
      <c r="M861" s="98"/>
      <c r="N861" s="98"/>
      <c r="O861" s="98"/>
      <c r="P861" s="98"/>
      <c r="Q861" s="98"/>
      <c r="R861" s="98"/>
      <c r="S861" s="98"/>
      <c r="T861" s="98"/>
      <c r="U861" s="98"/>
      <c r="V861" s="98"/>
      <c r="W861" s="98"/>
      <c r="X861" s="98"/>
      <c r="Y861" s="98"/>
      <c r="Z861" s="98"/>
      <c r="AA861" s="98"/>
      <c r="AB861" s="98"/>
      <c r="AC861" s="98"/>
      <c r="AD861" s="98"/>
      <c r="AE861" s="98"/>
      <c r="AF861" s="98"/>
      <c r="AG861" s="98"/>
      <c r="AH861" s="98"/>
      <c r="AI861" s="98"/>
      <c r="AJ861" s="98"/>
      <c r="AK861" s="98"/>
      <c r="AL861" s="98"/>
      <c r="AM861" s="98"/>
    </row>
    <row r="862" spans="1:39" x14ac:dyDescent="0.2">
      <c r="A862" s="110" t="s">
        <v>1002</v>
      </c>
      <c r="B862" s="111" t="s">
        <v>67</v>
      </c>
      <c r="C862" s="110">
        <v>4815671</v>
      </c>
      <c r="D862" s="110" t="s">
        <v>1126</v>
      </c>
      <c r="E862" s="113">
        <v>5.28E-2</v>
      </c>
      <c r="F862" s="112" t="s">
        <v>26</v>
      </c>
      <c r="G862" s="209">
        <v>13.39</v>
      </c>
      <c r="H862" s="209"/>
      <c r="I862" s="206"/>
      <c r="J862" s="121">
        <v>0.70699999999999996</v>
      </c>
      <c r="K862" s="98"/>
      <c r="L862" s="98"/>
      <c r="M862" s="98"/>
      <c r="N862" s="98"/>
      <c r="O862" s="98"/>
      <c r="P862" s="98"/>
      <c r="Q862" s="98"/>
      <c r="R862" s="98"/>
      <c r="S862" s="98"/>
      <c r="T862" s="98"/>
      <c r="U862" s="98"/>
      <c r="V862" s="98"/>
      <c r="W862" s="98"/>
      <c r="X862" s="98"/>
      <c r="Y862" s="98"/>
      <c r="Z862" s="98"/>
      <c r="AA862" s="98"/>
      <c r="AB862" s="98"/>
      <c r="AC862" s="98"/>
      <c r="AD862" s="98"/>
      <c r="AE862" s="98"/>
      <c r="AF862" s="98"/>
      <c r="AG862" s="98"/>
      <c r="AH862" s="98"/>
      <c r="AI862" s="98"/>
      <c r="AJ862" s="98"/>
      <c r="AK862" s="98"/>
      <c r="AL862" s="98"/>
      <c r="AM862" s="98"/>
    </row>
    <row r="863" spans="1:39" x14ac:dyDescent="0.2">
      <c r="A863" s="202"/>
      <c r="B863" s="202"/>
      <c r="C863" s="202"/>
      <c r="D863" s="202"/>
      <c r="E863" s="202"/>
      <c r="F863" s="202" t="s">
        <v>1007</v>
      </c>
      <c r="G863" s="202"/>
      <c r="H863" s="202"/>
      <c r="I863" s="202"/>
      <c r="J863" s="122">
        <v>3.9958</v>
      </c>
      <c r="K863" s="98"/>
      <c r="L863" s="98"/>
      <c r="M863" s="98"/>
      <c r="N863" s="98"/>
      <c r="O863" s="98"/>
      <c r="P863" s="98"/>
      <c r="Q863" s="98"/>
      <c r="R863" s="98"/>
      <c r="S863" s="98"/>
      <c r="T863" s="98"/>
      <c r="U863" s="98"/>
      <c r="V863" s="98"/>
      <c r="W863" s="98"/>
      <c r="X863" s="98"/>
      <c r="Y863" s="98"/>
      <c r="Z863" s="98"/>
      <c r="AA863" s="98"/>
      <c r="AB863" s="98"/>
      <c r="AC863" s="98"/>
      <c r="AD863" s="98"/>
      <c r="AE863" s="98"/>
      <c r="AF863" s="98"/>
      <c r="AG863" s="98"/>
      <c r="AH863" s="98"/>
      <c r="AI863" s="98"/>
      <c r="AJ863" s="98"/>
      <c r="AK863" s="98"/>
      <c r="AL863" s="98"/>
      <c r="AM863" s="98"/>
    </row>
    <row r="864" spans="1:39" ht="30" x14ac:dyDescent="0.2">
      <c r="A864" s="106" t="s">
        <v>1008</v>
      </c>
      <c r="B864" s="107" t="s">
        <v>491</v>
      </c>
      <c r="C864" s="106" t="s">
        <v>498</v>
      </c>
      <c r="D864" s="106" t="s">
        <v>1009</v>
      </c>
      <c r="E864" s="107" t="s">
        <v>393</v>
      </c>
      <c r="F864" s="107" t="s">
        <v>425</v>
      </c>
      <c r="G864" s="108" t="s">
        <v>1000</v>
      </c>
      <c r="H864" s="211" t="s">
        <v>1001</v>
      </c>
      <c r="I864" s="211"/>
      <c r="J864" s="107" t="s">
        <v>930</v>
      </c>
      <c r="K864" s="98"/>
      <c r="L864" s="98"/>
      <c r="M864" s="98"/>
      <c r="N864" s="98"/>
      <c r="O864" s="98"/>
      <c r="P864" s="98"/>
      <c r="Q864" s="98"/>
      <c r="R864" s="98"/>
      <c r="S864" s="98"/>
      <c r="T864" s="98"/>
      <c r="U864" s="98"/>
      <c r="V864" s="98"/>
      <c r="W864" s="98"/>
      <c r="X864" s="98"/>
      <c r="Y864" s="98"/>
      <c r="Z864" s="98"/>
      <c r="AA864" s="98"/>
      <c r="AB864" s="98"/>
      <c r="AC864" s="98"/>
      <c r="AD864" s="98"/>
      <c r="AE864" s="98"/>
      <c r="AF864" s="98"/>
      <c r="AG864" s="98"/>
      <c r="AH864" s="98"/>
      <c r="AI864" s="98"/>
      <c r="AJ864" s="98"/>
      <c r="AK864" s="98"/>
      <c r="AL864" s="98"/>
      <c r="AM864" s="98"/>
    </row>
    <row r="865" spans="1:39" ht="38.25" x14ac:dyDescent="0.2">
      <c r="A865" s="110" t="s">
        <v>1010</v>
      </c>
      <c r="B865" s="111" t="s">
        <v>67</v>
      </c>
      <c r="C865" s="110" t="s">
        <v>1122</v>
      </c>
      <c r="D865" s="110" t="s">
        <v>612</v>
      </c>
      <c r="E865" s="111">
        <v>5914655</v>
      </c>
      <c r="F865" s="113">
        <v>6.9999999999999999E-4</v>
      </c>
      <c r="G865" s="112" t="s">
        <v>614</v>
      </c>
      <c r="H865" s="209">
        <v>31.16</v>
      </c>
      <c r="I865" s="206"/>
      <c r="J865" s="121">
        <v>2.18E-2</v>
      </c>
      <c r="K865" s="98"/>
      <c r="L865" s="98"/>
      <c r="M865" s="98"/>
      <c r="N865" s="98"/>
      <c r="O865" s="98"/>
      <c r="P865" s="98"/>
      <c r="Q865" s="98"/>
      <c r="R865" s="98"/>
      <c r="S865" s="98"/>
      <c r="T865" s="98"/>
      <c r="U865" s="98"/>
      <c r="V865" s="98"/>
      <c r="W865" s="98"/>
      <c r="X865" s="98"/>
      <c r="Y865" s="98"/>
      <c r="Z865" s="98"/>
      <c r="AA865" s="98"/>
      <c r="AB865" s="98"/>
      <c r="AC865" s="98"/>
      <c r="AD865" s="98"/>
      <c r="AE865" s="98"/>
      <c r="AF865" s="98"/>
      <c r="AG865" s="98"/>
      <c r="AH865" s="98"/>
      <c r="AI865" s="98"/>
      <c r="AJ865" s="98"/>
      <c r="AK865" s="98"/>
      <c r="AL865" s="98"/>
      <c r="AM865" s="98"/>
    </row>
    <row r="866" spans="1:39" ht="38.25" x14ac:dyDescent="0.2">
      <c r="A866" s="110" t="s">
        <v>1010</v>
      </c>
      <c r="B866" s="111" t="s">
        <v>67</v>
      </c>
      <c r="C866" s="110" t="s">
        <v>1123</v>
      </c>
      <c r="D866" s="110" t="s">
        <v>612</v>
      </c>
      <c r="E866" s="111">
        <v>5914655</v>
      </c>
      <c r="F866" s="113">
        <v>1.9199999999999998E-2</v>
      </c>
      <c r="G866" s="112" t="s">
        <v>614</v>
      </c>
      <c r="H866" s="209">
        <v>31.16</v>
      </c>
      <c r="I866" s="206"/>
      <c r="J866" s="121">
        <v>0.59830000000000005</v>
      </c>
      <c r="K866" s="98"/>
      <c r="L866" s="98"/>
      <c r="M866" s="98"/>
      <c r="N866" s="98"/>
      <c r="O866" s="98"/>
      <c r="P866" s="98"/>
      <c r="Q866" s="98"/>
      <c r="R866" s="98"/>
      <c r="S866" s="98"/>
      <c r="T866" s="98"/>
      <c r="U866" s="98"/>
      <c r="V866" s="98"/>
      <c r="W866" s="98"/>
      <c r="X866" s="98"/>
      <c r="Y866" s="98"/>
      <c r="Z866" s="98"/>
      <c r="AA866" s="98"/>
      <c r="AB866" s="98"/>
      <c r="AC866" s="98"/>
      <c r="AD866" s="98"/>
      <c r="AE866" s="98"/>
      <c r="AF866" s="98"/>
      <c r="AG866" s="98"/>
      <c r="AH866" s="98"/>
      <c r="AI866" s="98"/>
      <c r="AJ866" s="98"/>
      <c r="AK866" s="98"/>
      <c r="AL866" s="98"/>
      <c r="AM866" s="98"/>
    </row>
    <row r="867" spans="1:39" ht="38.25" x14ac:dyDescent="0.2">
      <c r="A867" s="110" t="s">
        <v>1010</v>
      </c>
      <c r="B867" s="111" t="s">
        <v>67</v>
      </c>
      <c r="C867" s="110" t="s">
        <v>1124</v>
      </c>
      <c r="D867" s="110" t="s">
        <v>612</v>
      </c>
      <c r="E867" s="111">
        <v>5914655</v>
      </c>
      <c r="F867" s="113">
        <v>3.5E-4</v>
      </c>
      <c r="G867" s="112" t="s">
        <v>614</v>
      </c>
      <c r="H867" s="209">
        <v>31.16</v>
      </c>
      <c r="I867" s="206"/>
      <c r="J867" s="121">
        <v>1.09E-2</v>
      </c>
      <c r="K867" s="98"/>
      <c r="L867" s="98"/>
      <c r="M867" s="98"/>
      <c r="N867" s="98"/>
      <c r="O867" s="98"/>
      <c r="P867" s="98"/>
      <c r="Q867" s="98"/>
      <c r="R867" s="98"/>
      <c r="S867" s="98"/>
      <c r="T867" s="98"/>
      <c r="U867" s="98"/>
      <c r="V867" s="98"/>
      <c r="W867" s="98"/>
      <c r="X867" s="98"/>
      <c r="Y867" s="98"/>
      <c r="Z867" s="98"/>
      <c r="AA867" s="98"/>
      <c r="AB867" s="98"/>
      <c r="AC867" s="98"/>
      <c r="AD867" s="98"/>
      <c r="AE867" s="98"/>
      <c r="AF867" s="98"/>
      <c r="AG867" s="98"/>
      <c r="AH867" s="98"/>
      <c r="AI867" s="98"/>
      <c r="AJ867" s="98"/>
      <c r="AK867" s="98"/>
      <c r="AL867" s="98"/>
      <c r="AM867" s="98"/>
    </row>
    <row r="868" spans="1:39" x14ac:dyDescent="0.2">
      <c r="A868" s="202"/>
      <c r="B868" s="202"/>
      <c r="C868" s="202"/>
      <c r="D868" s="202"/>
      <c r="E868" s="202"/>
      <c r="F868" s="202" t="s">
        <v>1012</v>
      </c>
      <c r="G868" s="202"/>
      <c r="H868" s="202"/>
      <c r="I868" s="202"/>
      <c r="J868" s="122">
        <v>0.63100000000000001</v>
      </c>
      <c r="K868" s="98"/>
      <c r="L868" s="98"/>
      <c r="M868" s="98"/>
      <c r="N868" s="98"/>
      <c r="O868" s="98"/>
      <c r="P868" s="98"/>
      <c r="Q868" s="98"/>
      <c r="R868" s="98"/>
      <c r="S868" s="98"/>
      <c r="T868" s="98"/>
      <c r="U868" s="98"/>
      <c r="V868" s="98"/>
      <c r="W868" s="98"/>
      <c r="X868" s="98"/>
      <c r="Y868" s="98"/>
      <c r="Z868" s="98"/>
      <c r="AA868" s="98"/>
      <c r="AB868" s="98"/>
      <c r="AC868" s="98"/>
      <c r="AD868" s="98"/>
      <c r="AE868" s="98"/>
      <c r="AF868" s="98"/>
      <c r="AG868" s="98"/>
      <c r="AH868" s="98"/>
      <c r="AI868" s="98"/>
      <c r="AJ868" s="98"/>
      <c r="AK868" s="98"/>
      <c r="AL868" s="98"/>
      <c r="AM868" s="98"/>
    </row>
    <row r="869" spans="1:39" ht="30" x14ac:dyDescent="0.2">
      <c r="A869" s="106" t="s">
        <v>1013</v>
      </c>
      <c r="B869" s="107" t="s">
        <v>491</v>
      </c>
      <c r="C869" s="106" t="s">
        <v>498</v>
      </c>
      <c r="D869" s="106" t="s">
        <v>1014</v>
      </c>
      <c r="E869" s="107" t="s">
        <v>425</v>
      </c>
      <c r="F869" s="107" t="s">
        <v>1000</v>
      </c>
      <c r="G869" s="210" t="s">
        <v>1015</v>
      </c>
      <c r="H869" s="211"/>
      <c r="I869" s="211"/>
      <c r="J869" s="107" t="s">
        <v>930</v>
      </c>
      <c r="K869" s="98"/>
      <c r="L869" s="98"/>
      <c r="M869" s="98"/>
      <c r="N869" s="98"/>
      <c r="O869" s="98"/>
      <c r="P869" s="98"/>
      <c r="Q869" s="98"/>
      <c r="R869" s="98"/>
      <c r="S869" s="98"/>
      <c r="T869" s="98"/>
      <c r="U869" s="98"/>
      <c r="V869" s="98"/>
      <c r="W869" s="98"/>
      <c r="X869" s="98"/>
      <c r="Y869" s="98"/>
      <c r="Z869" s="98"/>
      <c r="AA869" s="98"/>
      <c r="AB869" s="98"/>
      <c r="AC869" s="98"/>
      <c r="AD869" s="98"/>
      <c r="AE869" s="98"/>
      <c r="AF869" s="98"/>
      <c r="AG869" s="98"/>
      <c r="AH869" s="98"/>
      <c r="AI869" s="98"/>
      <c r="AJ869" s="98"/>
      <c r="AK869" s="98"/>
      <c r="AL869" s="98"/>
      <c r="AM869" s="98"/>
    </row>
    <row r="870" spans="1:39" ht="15" x14ac:dyDescent="0.2">
      <c r="A870" s="108"/>
      <c r="B870" s="108"/>
      <c r="C870" s="108"/>
      <c r="D870" s="108"/>
      <c r="E870" s="108"/>
      <c r="F870" s="108"/>
      <c r="G870" s="108" t="s">
        <v>1016</v>
      </c>
      <c r="H870" s="108" t="s">
        <v>1017</v>
      </c>
      <c r="I870" s="108" t="s">
        <v>1018</v>
      </c>
      <c r="J870" s="108"/>
      <c r="K870" s="98"/>
      <c r="L870" s="98"/>
      <c r="M870" s="98"/>
      <c r="N870" s="98"/>
      <c r="O870" s="98"/>
      <c r="P870" s="98"/>
      <c r="Q870" s="98"/>
      <c r="R870" s="98"/>
      <c r="S870" s="98"/>
      <c r="T870" s="98"/>
      <c r="U870" s="98"/>
      <c r="V870" s="98"/>
      <c r="W870" s="98"/>
      <c r="X870" s="98"/>
      <c r="Y870" s="98"/>
      <c r="Z870" s="98"/>
      <c r="AA870" s="98"/>
      <c r="AB870" s="98"/>
      <c r="AC870" s="98"/>
      <c r="AD870" s="98"/>
      <c r="AE870" s="98"/>
      <c r="AF870" s="98"/>
      <c r="AG870" s="98"/>
      <c r="AH870" s="98"/>
      <c r="AI870" s="98"/>
      <c r="AJ870" s="98"/>
      <c r="AK870" s="98"/>
      <c r="AL870" s="98"/>
      <c r="AM870" s="98"/>
    </row>
    <row r="871" spans="1:39" ht="51" x14ac:dyDescent="0.2">
      <c r="A871" s="110" t="s">
        <v>1014</v>
      </c>
      <c r="B871" s="111" t="s">
        <v>67</v>
      </c>
      <c r="C871" s="110" t="s">
        <v>1122</v>
      </c>
      <c r="D871" s="110" t="s">
        <v>1127</v>
      </c>
      <c r="E871" s="113">
        <v>6.9999999999999999E-4</v>
      </c>
      <c r="F871" s="112" t="s">
        <v>1020</v>
      </c>
      <c r="G871" s="111" t="s">
        <v>1060</v>
      </c>
      <c r="H871" s="111" t="s">
        <v>1061</v>
      </c>
      <c r="I871" s="111" t="s">
        <v>1062</v>
      </c>
      <c r="J871" s="121">
        <v>0</v>
      </c>
      <c r="K871" s="98"/>
      <c r="L871" s="98"/>
      <c r="M871" s="98"/>
      <c r="N871" s="98"/>
      <c r="O871" s="98"/>
      <c r="P871" s="98"/>
      <c r="Q871" s="98"/>
      <c r="R871" s="98"/>
      <c r="S871" s="98"/>
      <c r="T871" s="98"/>
      <c r="U871" s="98"/>
      <c r="V871" s="98"/>
      <c r="W871" s="98"/>
      <c r="X871" s="98"/>
      <c r="Y871" s="98"/>
      <c r="Z871" s="98"/>
      <c r="AA871" s="98"/>
      <c r="AB871" s="98"/>
      <c r="AC871" s="98"/>
      <c r="AD871" s="98"/>
      <c r="AE871" s="98"/>
      <c r="AF871" s="98"/>
      <c r="AG871" s="98"/>
      <c r="AH871" s="98"/>
      <c r="AI871" s="98"/>
      <c r="AJ871" s="98"/>
      <c r="AK871" s="98"/>
      <c r="AL871" s="98"/>
      <c r="AM871" s="98"/>
    </row>
    <row r="872" spans="1:39" ht="38.25" x14ac:dyDescent="0.2">
      <c r="A872" s="110" t="s">
        <v>1014</v>
      </c>
      <c r="B872" s="111" t="s">
        <v>67</v>
      </c>
      <c r="C872" s="110" t="s">
        <v>1123</v>
      </c>
      <c r="D872" s="110" t="s">
        <v>1128</v>
      </c>
      <c r="E872" s="113">
        <v>1.9199999999999998E-2</v>
      </c>
      <c r="F872" s="112" t="s">
        <v>1020</v>
      </c>
      <c r="G872" s="111" t="s">
        <v>1060</v>
      </c>
      <c r="H872" s="111" t="s">
        <v>1061</v>
      </c>
      <c r="I872" s="111" t="s">
        <v>1062</v>
      </c>
      <c r="J872" s="121">
        <v>0</v>
      </c>
      <c r="K872" s="98"/>
      <c r="L872" s="98"/>
      <c r="M872" s="98"/>
      <c r="N872" s="98"/>
      <c r="O872" s="98"/>
      <c r="P872" s="98"/>
      <c r="Q872" s="98"/>
      <c r="R872" s="98"/>
      <c r="S872" s="98"/>
      <c r="T872" s="98"/>
      <c r="U872" s="98"/>
      <c r="V872" s="98"/>
      <c r="W872" s="98"/>
      <c r="X872" s="98"/>
      <c r="Y872" s="98"/>
      <c r="Z872" s="98"/>
      <c r="AA872" s="98"/>
      <c r="AB872" s="98"/>
      <c r="AC872" s="98"/>
      <c r="AD872" s="98"/>
      <c r="AE872" s="98"/>
      <c r="AF872" s="98"/>
      <c r="AG872" s="98"/>
      <c r="AH872" s="98"/>
      <c r="AI872" s="98"/>
      <c r="AJ872" s="98"/>
      <c r="AK872" s="98"/>
      <c r="AL872" s="98"/>
      <c r="AM872" s="98"/>
    </row>
    <row r="873" spans="1:39" ht="38.25" x14ac:dyDescent="0.2">
      <c r="A873" s="110" t="s">
        <v>1014</v>
      </c>
      <c r="B873" s="111" t="s">
        <v>67</v>
      </c>
      <c r="C873" s="110" t="s">
        <v>1124</v>
      </c>
      <c r="D873" s="110" t="s">
        <v>1129</v>
      </c>
      <c r="E873" s="113">
        <v>3.5E-4</v>
      </c>
      <c r="F873" s="112" t="s">
        <v>1020</v>
      </c>
      <c r="G873" s="111" t="s">
        <v>1060</v>
      </c>
      <c r="H873" s="111" t="s">
        <v>1061</v>
      </c>
      <c r="I873" s="111" t="s">
        <v>1062</v>
      </c>
      <c r="J873" s="121">
        <v>0</v>
      </c>
      <c r="K873" s="98"/>
      <c r="L873" s="98"/>
      <c r="M873" s="98"/>
      <c r="N873" s="98"/>
      <c r="O873" s="98"/>
      <c r="P873" s="98"/>
      <c r="Q873" s="98"/>
      <c r="R873" s="98"/>
      <c r="S873" s="98"/>
      <c r="T873" s="98"/>
      <c r="U873" s="98"/>
      <c r="V873" s="98"/>
      <c r="W873" s="98"/>
      <c r="X873" s="98"/>
      <c r="Y873" s="98"/>
      <c r="Z873" s="98"/>
      <c r="AA873" s="98"/>
      <c r="AB873" s="98"/>
      <c r="AC873" s="98"/>
      <c r="AD873" s="98"/>
      <c r="AE873" s="98"/>
      <c r="AF873" s="98"/>
      <c r="AG873" s="98"/>
      <c r="AH873" s="98"/>
      <c r="AI873" s="98"/>
      <c r="AJ873" s="98"/>
      <c r="AK873" s="98"/>
      <c r="AL873" s="98"/>
      <c r="AM873" s="98"/>
    </row>
    <row r="874" spans="1:39" x14ac:dyDescent="0.2">
      <c r="A874" s="202"/>
      <c r="B874" s="202"/>
      <c r="C874" s="202"/>
      <c r="D874" s="202"/>
      <c r="E874" s="202"/>
      <c r="F874" s="202" t="s">
        <v>1024</v>
      </c>
      <c r="G874" s="202"/>
      <c r="H874" s="202"/>
      <c r="I874" s="202"/>
      <c r="J874" s="122">
        <v>0</v>
      </c>
      <c r="K874" s="98"/>
      <c r="L874" s="98"/>
      <c r="M874" s="98"/>
      <c r="N874" s="98"/>
      <c r="O874" s="98"/>
      <c r="P874" s="98"/>
      <c r="Q874" s="98"/>
      <c r="R874" s="98"/>
      <c r="S874" s="98"/>
      <c r="T874" s="98"/>
      <c r="U874" s="98"/>
      <c r="V874" s="98"/>
      <c r="W874" s="98"/>
      <c r="X874" s="98"/>
      <c r="Y874" s="98"/>
      <c r="Z874" s="98"/>
      <c r="AA874" s="98"/>
      <c r="AB874" s="98"/>
      <c r="AC874" s="98"/>
      <c r="AD874" s="98"/>
      <c r="AE874" s="98"/>
      <c r="AF874" s="98"/>
      <c r="AG874" s="98"/>
      <c r="AH874" s="98"/>
      <c r="AI874" s="98"/>
      <c r="AJ874" s="98"/>
      <c r="AK874" s="98"/>
      <c r="AL874" s="98"/>
      <c r="AM874" s="98"/>
    </row>
    <row r="875" spans="1:39" x14ac:dyDescent="0.2">
      <c r="A875" s="115"/>
      <c r="B875" s="115"/>
      <c r="C875" s="115"/>
      <c r="D875" s="115"/>
      <c r="E875" s="115" t="s">
        <v>502</v>
      </c>
      <c r="F875" s="116">
        <v>14.960761417963742</v>
      </c>
      <c r="G875" s="115" t="s">
        <v>503</v>
      </c>
      <c r="H875" s="116">
        <v>0</v>
      </c>
      <c r="I875" s="115" t="s">
        <v>504</v>
      </c>
      <c r="J875" s="116">
        <v>14.960761417963742</v>
      </c>
      <c r="K875" s="98"/>
      <c r="L875" s="98"/>
      <c r="M875" s="98"/>
      <c r="N875" s="98"/>
      <c r="O875" s="98"/>
      <c r="P875" s="98"/>
      <c r="Q875" s="98"/>
      <c r="R875" s="98"/>
      <c r="S875" s="98"/>
      <c r="T875" s="98"/>
      <c r="U875" s="98"/>
      <c r="V875" s="98"/>
      <c r="W875" s="98"/>
      <c r="X875" s="98"/>
      <c r="Y875" s="98"/>
      <c r="Z875" s="98"/>
      <c r="AA875" s="98"/>
      <c r="AB875" s="98"/>
      <c r="AC875" s="98"/>
      <c r="AD875" s="98"/>
      <c r="AE875" s="98"/>
      <c r="AF875" s="98"/>
      <c r="AG875" s="98"/>
      <c r="AH875" s="98"/>
      <c r="AI875" s="98"/>
      <c r="AJ875" s="98"/>
      <c r="AK875" s="98"/>
      <c r="AL875" s="98"/>
      <c r="AM875" s="98"/>
    </row>
    <row r="876" spans="1:39" x14ac:dyDescent="0.2">
      <c r="A876" s="115"/>
      <c r="B876" s="115"/>
      <c r="C876" s="115"/>
      <c r="D876" s="115"/>
      <c r="E876" s="115" t="s">
        <v>505</v>
      </c>
      <c r="F876" s="116">
        <v>33.47</v>
      </c>
      <c r="G876" s="115"/>
      <c r="H876" s="207" t="s">
        <v>506</v>
      </c>
      <c r="I876" s="207"/>
      <c r="J876" s="116">
        <v>161.54</v>
      </c>
      <c r="K876" s="98"/>
      <c r="L876" s="98"/>
      <c r="M876" s="98"/>
      <c r="N876" s="98"/>
      <c r="O876" s="98"/>
      <c r="P876" s="98"/>
      <c r="Q876" s="98"/>
      <c r="R876" s="98"/>
      <c r="S876" s="98"/>
      <c r="T876" s="98"/>
      <c r="U876" s="98"/>
      <c r="V876" s="98"/>
      <c r="W876" s="98"/>
      <c r="X876" s="98"/>
      <c r="Y876" s="98"/>
      <c r="Z876" s="98"/>
      <c r="AA876" s="98"/>
      <c r="AB876" s="98"/>
      <c r="AC876" s="98"/>
      <c r="AD876" s="98"/>
      <c r="AE876" s="98"/>
      <c r="AF876" s="98"/>
      <c r="AG876" s="98"/>
      <c r="AH876" s="98"/>
      <c r="AI876" s="98"/>
      <c r="AJ876" s="98"/>
      <c r="AK876" s="98"/>
      <c r="AL876" s="98"/>
      <c r="AM876" s="98"/>
    </row>
    <row r="877" spans="1:39" ht="15" thickBot="1" x14ac:dyDescent="0.25">
      <c r="A877" s="117"/>
      <c r="B877" s="117"/>
      <c r="C877" s="117"/>
      <c r="D877" s="117"/>
      <c r="E877" s="117"/>
      <c r="F877" s="117"/>
      <c r="G877" s="117" t="s">
        <v>507</v>
      </c>
      <c r="H877" s="118">
        <v>43</v>
      </c>
      <c r="I877" s="117" t="s">
        <v>508</v>
      </c>
      <c r="J877" s="119">
        <v>6946.22</v>
      </c>
      <c r="K877" s="98"/>
      <c r="L877" s="98"/>
      <c r="M877" s="98"/>
      <c r="N877" s="98"/>
      <c r="O877" s="98"/>
      <c r="P877" s="98"/>
      <c r="Q877" s="98"/>
      <c r="R877" s="98"/>
      <c r="S877" s="98"/>
      <c r="T877" s="98"/>
      <c r="U877" s="98"/>
      <c r="V877" s="98"/>
      <c r="W877" s="98"/>
      <c r="X877" s="98"/>
      <c r="Y877" s="98"/>
      <c r="Z877" s="98"/>
      <c r="AA877" s="98"/>
      <c r="AB877" s="98"/>
      <c r="AC877" s="98"/>
      <c r="AD877" s="98"/>
      <c r="AE877" s="98"/>
      <c r="AF877" s="98"/>
      <c r="AG877" s="98"/>
      <c r="AH877" s="98"/>
      <c r="AI877" s="98"/>
      <c r="AJ877" s="98"/>
      <c r="AK877" s="98"/>
      <c r="AL877" s="98"/>
      <c r="AM877" s="98"/>
    </row>
    <row r="878" spans="1:39" ht="15" thickTop="1" x14ac:dyDescent="0.2">
      <c r="A878" s="120"/>
      <c r="B878" s="120"/>
      <c r="C878" s="120"/>
      <c r="D878" s="120"/>
      <c r="E878" s="120"/>
      <c r="F878" s="120"/>
      <c r="G878" s="120"/>
      <c r="H878" s="120"/>
      <c r="I878" s="120"/>
      <c r="J878" s="120"/>
      <c r="K878" s="98"/>
      <c r="L878" s="98"/>
      <c r="M878" s="98"/>
      <c r="N878" s="98"/>
      <c r="O878" s="98"/>
      <c r="P878" s="98"/>
      <c r="Q878" s="98"/>
      <c r="R878" s="98"/>
      <c r="S878" s="98"/>
      <c r="T878" s="98"/>
      <c r="U878" s="98"/>
      <c r="V878" s="98"/>
      <c r="W878" s="98"/>
      <c r="X878" s="98"/>
      <c r="Y878" s="98"/>
      <c r="Z878" s="98"/>
      <c r="AA878" s="98"/>
      <c r="AB878" s="98"/>
      <c r="AC878" s="98"/>
      <c r="AD878" s="98"/>
      <c r="AE878" s="98"/>
      <c r="AF878" s="98"/>
      <c r="AG878" s="98"/>
      <c r="AH878" s="98"/>
      <c r="AI878" s="98"/>
      <c r="AJ878" s="98"/>
      <c r="AK878" s="98"/>
      <c r="AL878" s="98"/>
      <c r="AM878" s="98"/>
    </row>
    <row r="879" spans="1:39" ht="15" x14ac:dyDescent="0.2">
      <c r="A879" s="106" t="s">
        <v>128</v>
      </c>
      <c r="B879" s="107" t="s">
        <v>393</v>
      </c>
      <c r="C879" s="106" t="s">
        <v>491</v>
      </c>
      <c r="D879" s="106" t="s">
        <v>394</v>
      </c>
      <c r="E879" s="208" t="s">
        <v>436</v>
      </c>
      <c r="F879" s="208"/>
      <c r="G879" s="108" t="s">
        <v>492</v>
      </c>
      <c r="H879" s="107" t="s">
        <v>493</v>
      </c>
      <c r="I879" s="107" t="s">
        <v>494</v>
      </c>
      <c r="J879" s="107" t="s">
        <v>472</v>
      </c>
      <c r="K879" s="98"/>
      <c r="L879" s="98"/>
      <c r="M879" s="98"/>
      <c r="N879" s="98"/>
      <c r="O879" s="98"/>
      <c r="P879" s="98"/>
      <c r="Q879" s="98"/>
      <c r="R879" s="98"/>
      <c r="S879" s="98"/>
      <c r="T879" s="98"/>
      <c r="U879" s="98"/>
      <c r="V879" s="98"/>
      <c r="W879" s="98"/>
      <c r="X879" s="98"/>
      <c r="Y879" s="98"/>
      <c r="Z879" s="98"/>
      <c r="AA879" s="98"/>
      <c r="AB879" s="98"/>
      <c r="AC879" s="98"/>
      <c r="AD879" s="98"/>
      <c r="AE879" s="98"/>
      <c r="AF879" s="98"/>
      <c r="AG879" s="98"/>
      <c r="AH879" s="98"/>
      <c r="AI879" s="98"/>
      <c r="AJ879" s="98"/>
      <c r="AK879" s="98"/>
      <c r="AL879" s="98"/>
      <c r="AM879" s="98"/>
    </row>
    <row r="880" spans="1:39" ht="25.5" x14ac:dyDescent="0.2">
      <c r="A880" s="127" t="s">
        <v>495</v>
      </c>
      <c r="B880" s="128" t="s">
        <v>913</v>
      </c>
      <c r="C880" s="127" t="s">
        <v>67</v>
      </c>
      <c r="D880" s="127" t="s">
        <v>914</v>
      </c>
      <c r="E880" s="205" t="s">
        <v>613</v>
      </c>
      <c r="F880" s="205"/>
      <c r="G880" s="129" t="s">
        <v>28</v>
      </c>
      <c r="H880" s="130">
        <v>1</v>
      </c>
      <c r="I880" s="131">
        <v>29.69</v>
      </c>
      <c r="J880" s="131">
        <v>29.69</v>
      </c>
      <c r="K880" s="98"/>
      <c r="L880" s="98"/>
      <c r="M880" s="98"/>
      <c r="N880" s="98"/>
      <c r="O880" s="98"/>
      <c r="P880" s="98"/>
      <c r="Q880" s="98"/>
      <c r="R880" s="98"/>
      <c r="S880" s="98"/>
      <c r="T880" s="98"/>
      <c r="U880" s="98"/>
      <c r="V880" s="98"/>
      <c r="W880" s="98"/>
      <c r="X880" s="98"/>
      <c r="Y880" s="98"/>
      <c r="Z880" s="98"/>
      <c r="AA880" s="98"/>
      <c r="AB880" s="98"/>
      <c r="AC880" s="98"/>
      <c r="AD880" s="98"/>
      <c r="AE880" s="98"/>
      <c r="AF880" s="98"/>
      <c r="AG880" s="98"/>
      <c r="AH880" s="98"/>
      <c r="AI880" s="98"/>
      <c r="AJ880" s="98"/>
      <c r="AK880" s="98"/>
      <c r="AL880" s="98"/>
      <c r="AM880" s="98"/>
    </row>
    <row r="881" spans="1:39" ht="15" x14ac:dyDescent="0.2">
      <c r="A881" s="208" t="s">
        <v>926</v>
      </c>
      <c r="B881" s="211" t="s">
        <v>393</v>
      </c>
      <c r="C881" s="208" t="s">
        <v>491</v>
      </c>
      <c r="D881" s="208" t="s">
        <v>927</v>
      </c>
      <c r="E881" s="211" t="s">
        <v>425</v>
      </c>
      <c r="F881" s="210" t="s">
        <v>928</v>
      </c>
      <c r="G881" s="211"/>
      <c r="H881" s="210" t="s">
        <v>929</v>
      </c>
      <c r="I881" s="211"/>
      <c r="J881" s="211" t="s">
        <v>930</v>
      </c>
      <c r="K881" s="98"/>
      <c r="L881" s="98"/>
      <c r="M881" s="98"/>
      <c r="N881" s="98"/>
      <c r="O881" s="98"/>
      <c r="P881" s="98"/>
      <c r="Q881" s="98"/>
      <c r="R881" s="98"/>
      <c r="S881" s="98"/>
      <c r="T881" s="98"/>
      <c r="U881" s="98"/>
      <c r="V881" s="98"/>
      <c r="W881" s="98"/>
      <c r="X881" s="98"/>
      <c r="Y881" s="98"/>
      <c r="Z881" s="98"/>
      <c r="AA881" s="98"/>
      <c r="AB881" s="98"/>
      <c r="AC881" s="98"/>
      <c r="AD881" s="98"/>
      <c r="AE881" s="98"/>
      <c r="AF881" s="98"/>
      <c r="AG881" s="98"/>
      <c r="AH881" s="98"/>
      <c r="AI881" s="98"/>
      <c r="AJ881" s="98"/>
      <c r="AK881" s="98"/>
      <c r="AL881" s="98"/>
      <c r="AM881" s="98"/>
    </row>
    <row r="882" spans="1:39" ht="30" x14ac:dyDescent="0.2">
      <c r="A882" s="211"/>
      <c r="B882" s="211"/>
      <c r="C882" s="211"/>
      <c r="D882" s="211"/>
      <c r="E882" s="211"/>
      <c r="F882" s="107" t="s">
        <v>931</v>
      </c>
      <c r="G882" s="107" t="s">
        <v>932</v>
      </c>
      <c r="H882" s="107" t="s">
        <v>931</v>
      </c>
      <c r="I882" s="107" t="s">
        <v>932</v>
      </c>
      <c r="J882" s="211"/>
      <c r="K882" s="98"/>
      <c r="L882" s="98"/>
      <c r="M882" s="98"/>
      <c r="N882" s="98"/>
      <c r="O882" s="98"/>
      <c r="P882" s="98"/>
      <c r="Q882" s="98"/>
      <c r="R882" s="98"/>
      <c r="S882" s="98"/>
      <c r="T882" s="98"/>
      <c r="U882" s="98"/>
      <c r="V882" s="98"/>
      <c r="W882" s="98"/>
      <c r="X882" s="98"/>
      <c r="Y882" s="98"/>
      <c r="Z882" s="98"/>
      <c r="AA882" s="98"/>
      <c r="AB882" s="98"/>
      <c r="AC882" s="98"/>
      <c r="AD882" s="98"/>
      <c r="AE882" s="98"/>
      <c r="AF882" s="98"/>
      <c r="AG882" s="98"/>
      <c r="AH882" s="98"/>
      <c r="AI882" s="98"/>
      <c r="AJ882" s="98"/>
      <c r="AK882" s="98"/>
      <c r="AL882" s="98"/>
      <c r="AM882" s="98"/>
    </row>
    <row r="883" spans="1:39" ht="25.5" x14ac:dyDescent="0.2">
      <c r="A883" s="110" t="s">
        <v>498</v>
      </c>
      <c r="B883" s="111" t="s">
        <v>1130</v>
      </c>
      <c r="C883" s="110" t="s">
        <v>67</v>
      </c>
      <c r="D883" s="110" t="s">
        <v>1131</v>
      </c>
      <c r="E883" s="113">
        <v>1</v>
      </c>
      <c r="F883" s="114">
        <v>1</v>
      </c>
      <c r="G883" s="114">
        <v>0</v>
      </c>
      <c r="H883" s="121">
        <v>369.17320000000001</v>
      </c>
      <c r="I883" s="121">
        <v>138.18600000000001</v>
      </c>
      <c r="J883" s="121">
        <v>369.17320000000001</v>
      </c>
      <c r="K883" s="98"/>
      <c r="L883" s="98"/>
      <c r="M883" s="98"/>
      <c r="N883" s="98"/>
      <c r="O883" s="98"/>
      <c r="P883" s="98"/>
      <c r="Q883" s="98"/>
      <c r="R883" s="98"/>
      <c r="S883" s="98"/>
      <c r="T883" s="98"/>
      <c r="U883" s="98"/>
      <c r="V883" s="98"/>
      <c r="W883" s="98"/>
      <c r="X883" s="98"/>
      <c r="Y883" s="98"/>
      <c r="Z883" s="98"/>
      <c r="AA883" s="98"/>
      <c r="AB883" s="98"/>
      <c r="AC883" s="98"/>
      <c r="AD883" s="98"/>
      <c r="AE883" s="98"/>
      <c r="AF883" s="98"/>
      <c r="AG883" s="98"/>
      <c r="AH883" s="98"/>
      <c r="AI883" s="98"/>
      <c r="AJ883" s="98"/>
      <c r="AK883" s="98"/>
      <c r="AL883" s="98"/>
      <c r="AM883" s="98"/>
    </row>
    <row r="884" spans="1:39" x14ac:dyDescent="0.2">
      <c r="A884" s="202"/>
      <c r="B884" s="202"/>
      <c r="C884" s="202"/>
      <c r="D884" s="202"/>
      <c r="E884" s="202"/>
      <c r="F884" s="202" t="s">
        <v>943</v>
      </c>
      <c r="G884" s="202"/>
      <c r="H884" s="202"/>
      <c r="I884" s="202"/>
      <c r="J884" s="122">
        <v>369.17320000000001</v>
      </c>
      <c r="K884" s="98"/>
      <c r="L884" s="98"/>
      <c r="M884" s="98"/>
      <c r="N884" s="98"/>
      <c r="O884" s="98"/>
      <c r="P884" s="98"/>
      <c r="Q884" s="98"/>
      <c r="R884" s="98"/>
      <c r="S884" s="98"/>
      <c r="T884" s="98"/>
      <c r="U884" s="98"/>
      <c r="V884" s="98"/>
      <c r="W884" s="98"/>
      <c r="X884" s="98"/>
      <c r="Y884" s="98"/>
      <c r="Z884" s="98"/>
      <c r="AA884" s="98"/>
      <c r="AB884" s="98"/>
      <c r="AC884" s="98"/>
      <c r="AD884" s="98"/>
      <c r="AE884" s="98"/>
      <c r="AF884" s="98"/>
      <c r="AG884" s="98"/>
      <c r="AH884" s="98"/>
      <c r="AI884" s="98"/>
      <c r="AJ884" s="98"/>
      <c r="AK884" s="98"/>
      <c r="AL884" s="98"/>
      <c r="AM884" s="98"/>
    </row>
    <row r="885" spans="1:39" ht="30" x14ac:dyDescent="0.2">
      <c r="A885" s="106" t="s">
        <v>944</v>
      </c>
      <c r="B885" s="107" t="s">
        <v>393</v>
      </c>
      <c r="C885" s="106" t="s">
        <v>491</v>
      </c>
      <c r="D885" s="106" t="s">
        <v>499</v>
      </c>
      <c r="E885" s="107" t="s">
        <v>425</v>
      </c>
      <c r="F885" s="211" t="s">
        <v>945</v>
      </c>
      <c r="G885" s="211"/>
      <c r="H885" s="211"/>
      <c r="I885" s="211"/>
      <c r="J885" s="107" t="s">
        <v>930</v>
      </c>
      <c r="K885" s="98"/>
      <c r="L885" s="98"/>
      <c r="M885" s="98"/>
      <c r="N885" s="98"/>
      <c r="O885" s="98"/>
      <c r="P885" s="98"/>
      <c r="Q885" s="98"/>
      <c r="R885" s="98"/>
      <c r="S885" s="98"/>
      <c r="T885" s="98"/>
      <c r="U885" s="98"/>
      <c r="V885" s="98"/>
      <c r="W885" s="98"/>
      <c r="X885" s="98"/>
      <c r="Y885" s="98"/>
      <c r="Z885" s="98"/>
      <c r="AA885" s="98"/>
      <c r="AB885" s="98"/>
      <c r="AC885" s="98"/>
      <c r="AD885" s="98"/>
      <c r="AE885" s="98"/>
      <c r="AF885" s="98"/>
      <c r="AG885" s="98"/>
      <c r="AH885" s="98"/>
      <c r="AI885" s="98"/>
      <c r="AJ885" s="98"/>
      <c r="AK885" s="98"/>
      <c r="AL885" s="98"/>
      <c r="AM885" s="98"/>
    </row>
    <row r="886" spans="1:39" x14ac:dyDescent="0.2">
      <c r="A886" s="110" t="s">
        <v>498</v>
      </c>
      <c r="B886" s="111" t="s">
        <v>1132</v>
      </c>
      <c r="C886" s="110" t="s">
        <v>67</v>
      </c>
      <c r="D886" s="110" t="s">
        <v>1133</v>
      </c>
      <c r="E886" s="113">
        <v>1</v>
      </c>
      <c r="F886" s="110"/>
      <c r="G886" s="110"/>
      <c r="H886" s="110"/>
      <c r="I886" s="121">
        <v>16.435600000000001</v>
      </c>
      <c r="J886" s="121">
        <v>16.435600000000001</v>
      </c>
      <c r="K886" s="98"/>
      <c r="L886" s="98"/>
      <c r="M886" s="98"/>
      <c r="N886" s="98"/>
      <c r="O886" s="98"/>
      <c r="P886" s="98"/>
      <c r="Q886" s="98"/>
      <c r="R886" s="98"/>
      <c r="S886" s="98"/>
      <c r="T886" s="98"/>
      <c r="U886" s="98"/>
      <c r="V886" s="98"/>
      <c r="W886" s="98"/>
      <c r="X886" s="98"/>
      <c r="Y886" s="98"/>
      <c r="Z886" s="98"/>
      <c r="AA886" s="98"/>
      <c r="AB886" s="98"/>
      <c r="AC886" s="98"/>
      <c r="AD886" s="98"/>
      <c r="AE886" s="98"/>
      <c r="AF886" s="98"/>
      <c r="AG886" s="98"/>
      <c r="AH886" s="98"/>
      <c r="AI886" s="98"/>
      <c r="AJ886" s="98"/>
      <c r="AK886" s="98"/>
      <c r="AL886" s="98"/>
      <c r="AM886" s="98"/>
    </row>
    <row r="887" spans="1:39" x14ac:dyDescent="0.2">
      <c r="A887" s="110" t="s">
        <v>498</v>
      </c>
      <c r="B887" s="111" t="s">
        <v>946</v>
      </c>
      <c r="C887" s="110" t="s">
        <v>67</v>
      </c>
      <c r="D887" s="110" t="s">
        <v>947</v>
      </c>
      <c r="E887" s="113">
        <v>4</v>
      </c>
      <c r="F887" s="110"/>
      <c r="G887" s="110"/>
      <c r="H887" s="110"/>
      <c r="I887" s="121">
        <v>16.652000000000001</v>
      </c>
      <c r="J887" s="121">
        <v>66.608000000000004</v>
      </c>
      <c r="K887" s="98"/>
      <c r="L887" s="98"/>
      <c r="M887" s="98"/>
      <c r="N887" s="98"/>
      <c r="O887" s="98"/>
      <c r="P887" s="98"/>
      <c r="Q887" s="98"/>
      <c r="R887" s="98"/>
      <c r="S887" s="98"/>
      <c r="T887" s="98"/>
      <c r="U887" s="98"/>
      <c r="V887" s="98"/>
      <c r="W887" s="98"/>
      <c r="X887" s="98"/>
      <c r="Y887" s="98"/>
      <c r="Z887" s="98"/>
      <c r="AA887" s="98"/>
      <c r="AB887" s="98"/>
      <c r="AC887" s="98"/>
      <c r="AD887" s="98"/>
      <c r="AE887" s="98"/>
      <c r="AF887" s="98"/>
      <c r="AG887" s="98"/>
      <c r="AH887" s="98"/>
      <c r="AI887" s="98"/>
      <c r="AJ887" s="98"/>
      <c r="AK887" s="98"/>
      <c r="AL887" s="98"/>
      <c r="AM887" s="98"/>
    </row>
    <row r="888" spans="1:39" x14ac:dyDescent="0.2">
      <c r="A888" s="202"/>
      <c r="B888" s="202"/>
      <c r="C888" s="202"/>
      <c r="D888" s="202"/>
      <c r="E888" s="202"/>
      <c r="F888" s="202" t="s">
        <v>948</v>
      </c>
      <c r="G888" s="202"/>
      <c r="H888" s="202"/>
      <c r="I888" s="202"/>
      <c r="J888" s="122">
        <v>83.043599999999998</v>
      </c>
      <c r="K888" s="98"/>
      <c r="L888" s="98"/>
      <c r="M888" s="98"/>
      <c r="N888" s="98"/>
      <c r="O888" s="98"/>
      <c r="P888" s="98"/>
      <c r="Q888" s="98"/>
      <c r="R888" s="98"/>
      <c r="S888" s="98"/>
      <c r="T888" s="98"/>
      <c r="U888" s="98"/>
      <c r="V888" s="98"/>
      <c r="W888" s="98"/>
      <c r="X888" s="98"/>
      <c r="Y888" s="98"/>
      <c r="Z888" s="98"/>
      <c r="AA888" s="98"/>
      <c r="AB888" s="98"/>
      <c r="AC888" s="98"/>
      <c r="AD888" s="98"/>
      <c r="AE888" s="98"/>
      <c r="AF888" s="98"/>
      <c r="AG888" s="98"/>
      <c r="AH888" s="98"/>
      <c r="AI888" s="98"/>
      <c r="AJ888" s="98"/>
      <c r="AK888" s="98"/>
      <c r="AL888" s="98"/>
      <c r="AM888" s="98"/>
    </row>
    <row r="889" spans="1:39" x14ac:dyDescent="0.2">
      <c r="A889" s="202"/>
      <c r="B889" s="202"/>
      <c r="C889" s="202"/>
      <c r="D889" s="202"/>
      <c r="E889" s="202"/>
      <c r="F889" s="202" t="s">
        <v>949</v>
      </c>
      <c r="G889" s="202"/>
      <c r="H889" s="202"/>
      <c r="I889" s="202"/>
      <c r="J889" s="122">
        <v>0</v>
      </c>
      <c r="K889" s="98"/>
      <c r="L889" s="98"/>
      <c r="M889" s="98"/>
      <c r="N889" s="98"/>
      <c r="O889" s="98"/>
      <c r="P889" s="98"/>
      <c r="Q889" s="98"/>
      <c r="R889" s="98"/>
      <c r="S889" s="98"/>
      <c r="T889" s="98"/>
      <c r="U889" s="98"/>
      <c r="V889" s="98"/>
      <c r="W889" s="98"/>
      <c r="X889" s="98"/>
      <c r="Y889" s="98"/>
      <c r="Z889" s="98"/>
      <c r="AA889" s="98"/>
      <c r="AB889" s="98"/>
      <c r="AC889" s="98"/>
      <c r="AD889" s="98"/>
      <c r="AE889" s="98"/>
      <c r="AF889" s="98"/>
      <c r="AG889" s="98"/>
      <c r="AH889" s="98"/>
      <c r="AI889" s="98"/>
      <c r="AJ889" s="98"/>
      <c r="AK889" s="98"/>
      <c r="AL889" s="98"/>
      <c r="AM889" s="98"/>
    </row>
    <row r="890" spans="1:39" x14ac:dyDescent="0.2">
      <c r="A890" s="202"/>
      <c r="B890" s="202"/>
      <c r="C890" s="202"/>
      <c r="D890" s="202"/>
      <c r="E890" s="202"/>
      <c r="F890" s="202" t="s">
        <v>950</v>
      </c>
      <c r="G890" s="202"/>
      <c r="H890" s="202"/>
      <c r="I890" s="202"/>
      <c r="J890" s="122">
        <v>452.21679999999998</v>
      </c>
      <c r="K890" s="98"/>
      <c r="L890" s="98"/>
      <c r="M890" s="98"/>
      <c r="N890" s="98"/>
      <c r="O890" s="98"/>
      <c r="P890" s="98"/>
      <c r="Q890" s="98"/>
      <c r="R890" s="98"/>
      <c r="S890" s="98"/>
      <c r="T890" s="98"/>
      <c r="U890" s="98"/>
      <c r="V890" s="98"/>
      <c r="W890" s="98"/>
      <c r="X890" s="98"/>
      <c r="Y890" s="98"/>
      <c r="Z890" s="98"/>
      <c r="AA890" s="98"/>
      <c r="AB890" s="98"/>
      <c r="AC890" s="98"/>
      <c r="AD890" s="98"/>
      <c r="AE890" s="98"/>
      <c r="AF890" s="98"/>
      <c r="AG890" s="98"/>
      <c r="AH890" s="98"/>
      <c r="AI890" s="98"/>
      <c r="AJ890" s="98"/>
      <c r="AK890" s="98"/>
      <c r="AL890" s="98"/>
      <c r="AM890" s="98"/>
    </row>
    <row r="891" spans="1:39" x14ac:dyDescent="0.2">
      <c r="A891" s="202"/>
      <c r="B891" s="202"/>
      <c r="C891" s="202"/>
      <c r="D891" s="202"/>
      <c r="E891" s="202"/>
      <c r="F891" s="202" t="s">
        <v>951</v>
      </c>
      <c r="G891" s="202"/>
      <c r="H891" s="202"/>
      <c r="I891" s="202"/>
      <c r="J891" s="122">
        <v>0</v>
      </c>
      <c r="K891" s="98"/>
      <c r="L891" s="98"/>
      <c r="M891" s="98"/>
      <c r="N891" s="98"/>
      <c r="O891" s="98"/>
      <c r="P891" s="98"/>
      <c r="Q891" s="98"/>
      <c r="R891" s="98"/>
      <c r="S891" s="98"/>
      <c r="T891" s="98"/>
      <c r="U891" s="98"/>
      <c r="V891" s="98"/>
      <c r="W891" s="98"/>
      <c r="X891" s="98"/>
      <c r="Y891" s="98"/>
      <c r="Z891" s="98"/>
      <c r="AA891" s="98"/>
      <c r="AB891" s="98"/>
      <c r="AC891" s="98"/>
      <c r="AD891" s="98"/>
      <c r="AE891" s="98"/>
      <c r="AF891" s="98"/>
      <c r="AG891" s="98"/>
      <c r="AH891" s="98"/>
      <c r="AI891" s="98"/>
      <c r="AJ891" s="98"/>
      <c r="AK891" s="98"/>
      <c r="AL891" s="98"/>
      <c r="AM891" s="98"/>
    </row>
    <row r="892" spans="1:39" x14ac:dyDescent="0.2">
      <c r="A892" s="202"/>
      <c r="B892" s="202"/>
      <c r="C892" s="202"/>
      <c r="D892" s="202"/>
      <c r="E892" s="202"/>
      <c r="F892" s="202" t="s">
        <v>952</v>
      </c>
      <c r="G892" s="202"/>
      <c r="H892" s="202"/>
      <c r="I892" s="202"/>
      <c r="J892" s="122">
        <v>0</v>
      </c>
      <c r="K892" s="98"/>
      <c r="L892" s="98"/>
      <c r="M892" s="98"/>
      <c r="N892" s="98"/>
      <c r="O892" s="98"/>
      <c r="P892" s="98"/>
      <c r="Q892" s="98"/>
      <c r="R892" s="98"/>
      <c r="S892" s="98"/>
      <c r="T892" s="98"/>
      <c r="U892" s="98"/>
      <c r="V892" s="98"/>
      <c r="W892" s="98"/>
      <c r="X892" s="98"/>
      <c r="Y892" s="98"/>
      <c r="Z892" s="98"/>
      <c r="AA892" s="98"/>
      <c r="AB892" s="98"/>
      <c r="AC892" s="98"/>
      <c r="AD892" s="98"/>
      <c r="AE892" s="98"/>
      <c r="AF892" s="98"/>
      <c r="AG892" s="98"/>
      <c r="AH892" s="98"/>
      <c r="AI892" s="98"/>
      <c r="AJ892" s="98"/>
      <c r="AK892" s="98"/>
      <c r="AL892" s="98"/>
      <c r="AM892" s="98"/>
    </row>
    <row r="893" spans="1:39" x14ac:dyDescent="0.2">
      <c r="A893" s="202"/>
      <c r="B893" s="202"/>
      <c r="C893" s="202"/>
      <c r="D893" s="202"/>
      <c r="E893" s="202"/>
      <c r="F893" s="202" t="s">
        <v>953</v>
      </c>
      <c r="G893" s="202"/>
      <c r="H893" s="202"/>
      <c r="I893" s="202"/>
      <c r="J893" s="122">
        <v>177.07</v>
      </c>
      <c r="K893" s="98"/>
      <c r="L893" s="98"/>
      <c r="M893" s="98"/>
      <c r="N893" s="98"/>
      <c r="O893" s="98"/>
      <c r="P893" s="98"/>
      <c r="Q893" s="98"/>
      <c r="R893" s="98"/>
      <c r="S893" s="98"/>
      <c r="T893" s="98"/>
      <c r="U893" s="98"/>
      <c r="V893" s="98"/>
      <c r="W893" s="98"/>
      <c r="X893" s="98"/>
      <c r="Y893" s="98"/>
      <c r="Z893" s="98"/>
      <c r="AA893" s="98"/>
      <c r="AB893" s="98"/>
      <c r="AC893" s="98"/>
      <c r="AD893" s="98"/>
      <c r="AE893" s="98"/>
      <c r="AF893" s="98"/>
      <c r="AG893" s="98"/>
      <c r="AH893" s="98"/>
      <c r="AI893" s="98"/>
      <c r="AJ893" s="98"/>
      <c r="AK893" s="98"/>
      <c r="AL893" s="98"/>
      <c r="AM893" s="98"/>
    </row>
    <row r="894" spans="1:39" x14ac:dyDescent="0.2">
      <c r="A894" s="202"/>
      <c r="B894" s="202"/>
      <c r="C894" s="202"/>
      <c r="D894" s="202"/>
      <c r="E894" s="202"/>
      <c r="F894" s="202" t="s">
        <v>954</v>
      </c>
      <c r="G894" s="202"/>
      <c r="H894" s="202"/>
      <c r="I894" s="202"/>
      <c r="J894" s="122">
        <v>2.5539000000000001</v>
      </c>
      <c r="K894" s="98"/>
      <c r="L894" s="98"/>
      <c r="M894" s="98"/>
      <c r="N894" s="98"/>
      <c r="O894" s="98"/>
      <c r="P894" s="98"/>
      <c r="Q894" s="98"/>
      <c r="R894" s="98"/>
      <c r="S894" s="98"/>
      <c r="T894" s="98"/>
      <c r="U894" s="98"/>
      <c r="V894" s="98"/>
      <c r="W894" s="98"/>
      <c r="X894" s="98"/>
      <c r="Y894" s="98"/>
      <c r="Z894" s="98"/>
      <c r="AA894" s="98"/>
      <c r="AB894" s="98"/>
      <c r="AC894" s="98"/>
      <c r="AD894" s="98"/>
      <c r="AE894" s="98"/>
      <c r="AF894" s="98"/>
      <c r="AG894" s="98"/>
      <c r="AH894" s="98"/>
      <c r="AI894" s="98"/>
      <c r="AJ894" s="98"/>
      <c r="AK894" s="98"/>
      <c r="AL894" s="98"/>
      <c r="AM894" s="98"/>
    </row>
    <row r="895" spans="1:39" ht="30" x14ac:dyDescent="0.2">
      <c r="A895" s="106" t="s">
        <v>1053</v>
      </c>
      <c r="B895" s="107" t="s">
        <v>491</v>
      </c>
      <c r="C895" s="106" t="s">
        <v>393</v>
      </c>
      <c r="D895" s="106" t="s">
        <v>500</v>
      </c>
      <c r="E895" s="107" t="s">
        <v>425</v>
      </c>
      <c r="F895" s="107" t="s">
        <v>1000</v>
      </c>
      <c r="G895" s="211" t="s">
        <v>1001</v>
      </c>
      <c r="H895" s="211"/>
      <c r="I895" s="211"/>
      <c r="J895" s="107" t="s">
        <v>930</v>
      </c>
      <c r="K895" s="98"/>
      <c r="L895" s="98"/>
      <c r="M895" s="98"/>
      <c r="N895" s="98"/>
      <c r="O895" s="98"/>
      <c r="P895" s="98"/>
      <c r="Q895" s="98"/>
      <c r="R895" s="98"/>
      <c r="S895" s="98"/>
      <c r="T895" s="98"/>
      <c r="U895" s="98"/>
      <c r="V895" s="98"/>
      <c r="W895" s="98"/>
      <c r="X895" s="98"/>
      <c r="Y895" s="98"/>
      <c r="Z895" s="98"/>
      <c r="AA895" s="98"/>
      <c r="AB895" s="98"/>
      <c r="AC895" s="98"/>
      <c r="AD895" s="98"/>
      <c r="AE895" s="98"/>
      <c r="AF895" s="98"/>
      <c r="AG895" s="98"/>
      <c r="AH895" s="98"/>
      <c r="AI895" s="98"/>
      <c r="AJ895" s="98"/>
      <c r="AK895" s="98"/>
      <c r="AL895" s="98"/>
      <c r="AM895" s="98"/>
    </row>
    <row r="896" spans="1:39" x14ac:dyDescent="0.2">
      <c r="A896" s="110" t="s">
        <v>498</v>
      </c>
      <c r="B896" s="111" t="s">
        <v>67</v>
      </c>
      <c r="C896" s="110" t="s">
        <v>1134</v>
      </c>
      <c r="D896" s="110" t="s">
        <v>1135</v>
      </c>
      <c r="E896" s="113">
        <v>0.08</v>
      </c>
      <c r="F896" s="112" t="s">
        <v>631</v>
      </c>
      <c r="G896" s="209">
        <v>10.6447</v>
      </c>
      <c r="H896" s="209"/>
      <c r="I896" s="206"/>
      <c r="J896" s="121">
        <v>0.85160000000000002</v>
      </c>
      <c r="K896" s="98"/>
      <c r="L896" s="98"/>
      <c r="M896" s="98"/>
      <c r="N896" s="98"/>
      <c r="O896" s="98"/>
      <c r="P896" s="98"/>
      <c r="Q896" s="98"/>
      <c r="R896" s="98"/>
      <c r="S896" s="98"/>
      <c r="T896" s="98"/>
      <c r="U896" s="98"/>
      <c r="V896" s="98"/>
      <c r="W896" s="98"/>
      <c r="X896" s="98"/>
      <c r="Y896" s="98"/>
      <c r="Z896" s="98"/>
      <c r="AA896" s="98"/>
      <c r="AB896" s="98"/>
      <c r="AC896" s="98"/>
      <c r="AD896" s="98"/>
      <c r="AE896" s="98"/>
      <c r="AF896" s="98"/>
      <c r="AG896" s="98"/>
      <c r="AH896" s="98"/>
      <c r="AI896" s="98"/>
      <c r="AJ896" s="98"/>
      <c r="AK896" s="98"/>
      <c r="AL896" s="98"/>
      <c r="AM896" s="98"/>
    </row>
    <row r="897" spans="1:39" x14ac:dyDescent="0.2">
      <c r="A897" s="110" t="s">
        <v>498</v>
      </c>
      <c r="B897" s="111" t="s">
        <v>67</v>
      </c>
      <c r="C897" s="110" t="s">
        <v>1136</v>
      </c>
      <c r="D897" s="110" t="s">
        <v>1137</v>
      </c>
      <c r="E897" s="113">
        <v>0.35</v>
      </c>
      <c r="F897" s="112" t="s">
        <v>631</v>
      </c>
      <c r="G897" s="209">
        <v>11.5053</v>
      </c>
      <c r="H897" s="209"/>
      <c r="I897" s="206"/>
      <c r="J897" s="121">
        <v>4.0269000000000004</v>
      </c>
      <c r="K897" s="98"/>
      <c r="L897" s="98"/>
      <c r="M897" s="98"/>
      <c r="N897" s="98"/>
      <c r="O897" s="98"/>
      <c r="P897" s="98"/>
      <c r="Q897" s="98"/>
      <c r="R897" s="98"/>
      <c r="S897" s="98"/>
      <c r="T897" s="98"/>
      <c r="U897" s="98"/>
      <c r="V897" s="98"/>
      <c r="W897" s="98"/>
      <c r="X897" s="98"/>
      <c r="Y897" s="98"/>
      <c r="Z897" s="98"/>
      <c r="AA897" s="98"/>
      <c r="AB897" s="98"/>
      <c r="AC897" s="98"/>
      <c r="AD897" s="98"/>
      <c r="AE897" s="98"/>
      <c r="AF897" s="98"/>
      <c r="AG897" s="98"/>
      <c r="AH897" s="98"/>
      <c r="AI897" s="98"/>
      <c r="AJ897" s="98"/>
      <c r="AK897" s="98"/>
      <c r="AL897" s="98"/>
      <c r="AM897" s="98"/>
    </row>
    <row r="898" spans="1:39" x14ac:dyDescent="0.2">
      <c r="A898" s="110" t="s">
        <v>498</v>
      </c>
      <c r="B898" s="111" t="s">
        <v>67</v>
      </c>
      <c r="C898" s="110" t="s">
        <v>1138</v>
      </c>
      <c r="D898" s="110" t="s">
        <v>1139</v>
      </c>
      <c r="E898" s="113">
        <v>0.02</v>
      </c>
      <c r="F898" s="112" t="s">
        <v>729</v>
      </c>
      <c r="G898" s="209">
        <v>15.168799999999999</v>
      </c>
      <c r="H898" s="209"/>
      <c r="I898" s="206"/>
      <c r="J898" s="121">
        <v>0.3034</v>
      </c>
      <c r="K898" s="98"/>
      <c r="L898" s="98"/>
      <c r="M898" s="98"/>
      <c r="N898" s="98"/>
      <c r="O898" s="98"/>
      <c r="P898" s="98"/>
      <c r="Q898" s="98"/>
      <c r="R898" s="98"/>
      <c r="S898" s="98"/>
      <c r="T898" s="98"/>
      <c r="U898" s="98"/>
      <c r="V898" s="98"/>
      <c r="W898" s="98"/>
      <c r="X898" s="98"/>
      <c r="Y898" s="98"/>
      <c r="Z898" s="98"/>
      <c r="AA898" s="98"/>
      <c r="AB898" s="98"/>
      <c r="AC898" s="98"/>
      <c r="AD898" s="98"/>
      <c r="AE898" s="98"/>
      <c r="AF898" s="98"/>
      <c r="AG898" s="98"/>
      <c r="AH898" s="98"/>
      <c r="AI898" s="98"/>
      <c r="AJ898" s="98"/>
      <c r="AK898" s="98"/>
      <c r="AL898" s="98"/>
      <c r="AM898" s="98"/>
    </row>
    <row r="899" spans="1:39" ht="25.5" x14ac:dyDescent="0.2">
      <c r="A899" s="110" t="s">
        <v>498</v>
      </c>
      <c r="B899" s="111" t="s">
        <v>67</v>
      </c>
      <c r="C899" s="110" t="s">
        <v>1140</v>
      </c>
      <c r="D899" s="110" t="s">
        <v>1141</v>
      </c>
      <c r="E899" s="113">
        <v>9.7000000000000005E-4</v>
      </c>
      <c r="F899" s="112" t="s">
        <v>729</v>
      </c>
      <c r="G899" s="209">
        <v>22.6449</v>
      </c>
      <c r="H899" s="209"/>
      <c r="I899" s="206"/>
      <c r="J899" s="121">
        <v>2.1999999999999999E-2</v>
      </c>
      <c r="K899" s="98"/>
      <c r="L899" s="98"/>
      <c r="M899" s="98"/>
      <c r="N899" s="98"/>
      <c r="O899" s="98"/>
      <c r="P899" s="98"/>
      <c r="Q899" s="98"/>
      <c r="R899" s="98"/>
      <c r="S899" s="98"/>
      <c r="T899" s="98"/>
      <c r="U899" s="98"/>
      <c r="V899" s="98"/>
      <c r="W899" s="98"/>
      <c r="X899" s="98"/>
      <c r="Y899" s="98"/>
      <c r="Z899" s="98"/>
      <c r="AA899" s="98"/>
      <c r="AB899" s="98"/>
      <c r="AC899" s="98"/>
      <c r="AD899" s="98"/>
      <c r="AE899" s="98"/>
      <c r="AF899" s="98"/>
      <c r="AG899" s="98"/>
      <c r="AH899" s="98"/>
      <c r="AI899" s="98"/>
      <c r="AJ899" s="98"/>
      <c r="AK899" s="98"/>
      <c r="AL899" s="98"/>
      <c r="AM899" s="98"/>
    </row>
    <row r="900" spans="1:39" ht="25.5" x14ac:dyDescent="0.2">
      <c r="A900" s="110" t="s">
        <v>498</v>
      </c>
      <c r="B900" s="111" t="s">
        <v>67</v>
      </c>
      <c r="C900" s="110" t="s">
        <v>1142</v>
      </c>
      <c r="D900" s="110" t="s">
        <v>1143</v>
      </c>
      <c r="E900" s="113">
        <v>0.4</v>
      </c>
      <c r="F900" s="112" t="s">
        <v>729</v>
      </c>
      <c r="G900" s="209">
        <v>54.758400000000002</v>
      </c>
      <c r="H900" s="209"/>
      <c r="I900" s="206"/>
      <c r="J900" s="121">
        <v>21.903400000000001</v>
      </c>
      <c r="K900" s="98"/>
      <c r="L900" s="98"/>
      <c r="M900" s="98"/>
      <c r="N900" s="98"/>
      <c r="O900" s="98"/>
      <c r="P900" s="98"/>
      <c r="Q900" s="98"/>
      <c r="R900" s="98"/>
      <c r="S900" s="98"/>
      <c r="T900" s="98"/>
      <c r="U900" s="98"/>
      <c r="V900" s="98"/>
      <c r="W900" s="98"/>
      <c r="X900" s="98"/>
      <c r="Y900" s="98"/>
      <c r="Z900" s="98"/>
      <c r="AA900" s="98"/>
      <c r="AB900" s="98"/>
      <c r="AC900" s="98"/>
      <c r="AD900" s="98"/>
      <c r="AE900" s="98"/>
      <c r="AF900" s="98"/>
      <c r="AG900" s="98"/>
      <c r="AH900" s="98"/>
      <c r="AI900" s="98"/>
      <c r="AJ900" s="98"/>
      <c r="AK900" s="98"/>
      <c r="AL900" s="98"/>
      <c r="AM900" s="98"/>
    </row>
    <row r="901" spans="1:39" x14ac:dyDescent="0.2">
      <c r="A901" s="202"/>
      <c r="B901" s="202"/>
      <c r="C901" s="202"/>
      <c r="D901" s="202"/>
      <c r="E901" s="202"/>
      <c r="F901" s="202" t="s">
        <v>1058</v>
      </c>
      <c r="G901" s="202"/>
      <c r="H901" s="202"/>
      <c r="I901" s="202"/>
      <c r="J901" s="122">
        <v>27.107299999999999</v>
      </c>
      <c r="K901" s="98"/>
      <c r="L901" s="98"/>
      <c r="M901" s="98"/>
      <c r="N901" s="98"/>
      <c r="O901" s="98"/>
      <c r="P901" s="98"/>
      <c r="Q901" s="98"/>
      <c r="R901" s="98"/>
      <c r="S901" s="98"/>
      <c r="T901" s="98"/>
      <c r="U901" s="98"/>
      <c r="V901" s="98"/>
      <c r="W901" s="98"/>
      <c r="X901" s="98"/>
      <c r="Y901" s="98"/>
      <c r="Z901" s="98"/>
      <c r="AA901" s="98"/>
      <c r="AB901" s="98"/>
      <c r="AC901" s="98"/>
      <c r="AD901" s="98"/>
      <c r="AE901" s="98"/>
      <c r="AF901" s="98"/>
      <c r="AG901" s="98"/>
      <c r="AH901" s="98"/>
      <c r="AI901" s="98"/>
      <c r="AJ901" s="98"/>
      <c r="AK901" s="98"/>
      <c r="AL901" s="98"/>
      <c r="AM901" s="98"/>
    </row>
    <row r="902" spans="1:39" ht="30" x14ac:dyDescent="0.2">
      <c r="A902" s="106" t="s">
        <v>1008</v>
      </c>
      <c r="B902" s="107" t="s">
        <v>491</v>
      </c>
      <c r="C902" s="106" t="s">
        <v>498</v>
      </c>
      <c r="D902" s="106" t="s">
        <v>1009</v>
      </c>
      <c r="E902" s="107" t="s">
        <v>393</v>
      </c>
      <c r="F902" s="107" t="s">
        <v>425</v>
      </c>
      <c r="G902" s="108" t="s">
        <v>1000</v>
      </c>
      <c r="H902" s="211" t="s">
        <v>1001</v>
      </c>
      <c r="I902" s="211"/>
      <c r="J902" s="107" t="s">
        <v>930</v>
      </c>
      <c r="K902" s="98"/>
      <c r="L902" s="98"/>
      <c r="M902" s="98"/>
      <c r="N902" s="98"/>
      <c r="O902" s="98"/>
      <c r="P902" s="98"/>
      <c r="Q902" s="98"/>
      <c r="R902" s="98"/>
      <c r="S902" s="98"/>
      <c r="T902" s="98"/>
      <c r="U902" s="98"/>
      <c r="V902" s="98"/>
      <c r="W902" s="98"/>
      <c r="X902" s="98"/>
      <c r="Y902" s="98"/>
      <c r="Z902" s="98"/>
      <c r="AA902" s="98"/>
      <c r="AB902" s="98"/>
      <c r="AC902" s="98"/>
      <c r="AD902" s="98"/>
      <c r="AE902" s="98"/>
      <c r="AF902" s="98"/>
      <c r="AG902" s="98"/>
      <c r="AH902" s="98"/>
      <c r="AI902" s="98"/>
      <c r="AJ902" s="98"/>
      <c r="AK902" s="98"/>
      <c r="AL902" s="98"/>
      <c r="AM902" s="98"/>
    </row>
    <row r="903" spans="1:39" ht="38.25" x14ac:dyDescent="0.2">
      <c r="A903" s="110" t="s">
        <v>1010</v>
      </c>
      <c r="B903" s="111" t="s">
        <v>67</v>
      </c>
      <c r="C903" s="110" t="s">
        <v>1134</v>
      </c>
      <c r="D903" s="110" t="s">
        <v>612</v>
      </c>
      <c r="E903" s="111">
        <v>5914655</v>
      </c>
      <c r="F903" s="113">
        <v>8.0000000000000007E-5</v>
      </c>
      <c r="G903" s="112" t="s">
        <v>614</v>
      </c>
      <c r="H903" s="209">
        <v>31.16</v>
      </c>
      <c r="I903" s="206"/>
      <c r="J903" s="121">
        <v>2.5000000000000001E-3</v>
      </c>
      <c r="K903" s="98"/>
      <c r="L903" s="98"/>
      <c r="M903" s="98"/>
      <c r="N903" s="98"/>
      <c r="O903" s="98"/>
      <c r="P903" s="98"/>
      <c r="Q903" s="98"/>
      <c r="R903" s="98"/>
      <c r="S903" s="98"/>
      <c r="T903" s="98"/>
      <c r="U903" s="98"/>
      <c r="V903" s="98"/>
      <c r="W903" s="98"/>
      <c r="X903" s="98"/>
      <c r="Y903" s="98"/>
      <c r="Z903" s="98"/>
      <c r="AA903" s="98"/>
      <c r="AB903" s="98"/>
      <c r="AC903" s="98"/>
      <c r="AD903" s="98"/>
      <c r="AE903" s="98"/>
      <c r="AF903" s="98"/>
      <c r="AG903" s="98"/>
      <c r="AH903" s="98"/>
      <c r="AI903" s="98"/>
      <c r="AJ903" s="98"/>
      <c r="AK903" s="98"/>
      <c r="AL903" s="98"/>
      <c r="AM903" s="98"/>
    </row>
    <row r="904" spans="1:39" ht="38.25" x14ac:dyDescent="0.2">
      <c r="A904" s="110" t="s">
        <v>1010</v>
      </c>
      <c r="B904" s="111" t="s">
        <v>67</v>
      </c>
      <c r="C904" s="110" t="s">
        <v>1136</v>
      </c>
      <c r="D904" s="110" t="s">
        <v>612</v>
      </c>
      <c r="E904" s="111">
        <v>5914655</v>
      </c>
      <c r="F904" s="113">
        <v>3.5E-4</v>
      </c>
      <c r="G904" s="112" t="s">
        <v>614</v>
      </c>
      <c r="H904" s="209">
        <v>31.16</v>
      </c>
      <c r="I904" s="206"/>
      <c r="J904" s="121">
        <v>1.09E-2</v>
      </c>
      <c r="K904" s="98"/>
      <c r="L904" s="98"/>
      <c r="M904" s="98"/>
      <c r="N904" s="98"/>
      <c r="O904" s="98"/>
      <c r="P904" s="98"/>
      <c r="Q904" s="98"/>
      <c r="R904" s="98"/>
      <c r="S904" s="98"/>
      <c r="T904" s="98"/>
      <c r="U904" s="98"/>
      <c r="V904" s="98"/>
      <c r="W904" s="98"/>
      <c r="X904" s="98"/>
      <c r="Y904" s="98"/>
      <c r="Z904" s="98"/>
      <c r="AA904" s="98"/>
      <c r="AB904" s="98"/>
      <c r="AC904" s="98"/>
      <c r="AD904" s="98"/>
      <c r="AE904" s="98"/>
      <c r="AF904" s="98"/>
      <c r="AG904" s="98"/>
      <c r="AH904" s="98"/>
      <c r="AI904" s="98"/>
      <c r="AJ904" s="98"/>
      <c r="AK904" s="98"/>
      <c r="AL904" s="98"/>
      <c r="AM904" s="98"/>
    </row>
    <row r="905" spans="1:39" ht="38.25" x14ac:dyDescent="0.2">
      <c r="A905" s="110" t="s">
        <v>1010</v>
      </c>
      <c r="B905" s="111" t="s">
        <v>67</v>
      </c>
      <c r="C905" s="110" t="s">
        <v>1138</v>
      </c>
      <c r="D905" s="110" t="s">
        <v>612</v>
      </c>
      <c r="E905" s="111">
        <v>5914655</v>
      </c>
      <c r="F905" s="113">
        <v>2.0000000000000002E-5</v>
      </c>
      <c r="G905" s="112" t="s">
        <v>614</v>
      </c>
      <c r="H905" s="209">
        <v>31.16</v>
      </c>
      <c r="I905" s="206"/>
      <c r="J905" s="121">
        <v>5.9999999999999995E-4</v>
      </c>
      <c r="K905" s="98"/>
      <c r="L905" s="98"/>
      <c r="M905" s="98"/>
      <c r="N905" s="98"/>
      <c r="O905" s="98"/>
      <c r="P905" s="98"/>
      <c r="Q905" s="98"/>
      <c r="R905" s="98"/>
      <c r="S905" s="98"/>
      <c r="T905" s="98"/>
      <c r="U905" s="98"/>
      <c r="V905" s="98"/>
      <c r="W905" s="98"/>
      <c r="X905" s="98"/>
      <c r="Y905" s="98"/>
      <c r="Z905" s="98"/>
      <c r="AA905" s="98"/>
      <c r="AB905" s="98"/>
      <c r="AC905" s="98"/>
      <c r="AD905" s="98"/>
      <c r="AE905" s="98"/>
      <c r="AF905" s="98"/>
      <c r="AG905" s="98"/>
      <c r="AH905" s="98"/>
      <c r="AI905" s="98"/>
      <c r="AJ905" s="98"/>
      <c r="AK905" s="98"/>
      <c r="AL905" s="98"/>
      <c r="AM905" s="98"/>
    </row>
    <row r="906" spans="1:39" ht="38.25" x14ac:dyDescent="0.2">
      <c r="A906" s="110" t="s">
        <v>1010</v>
      </c>
      <c r="B906" s="111" t="s">
        <v>67</v>
      </c>
      <c r="C906" s="110" t="s">
        <v>1142</v>
      </c>
      <c r="D906" s="110" t="s">
        <v>612</v>
      </c>
      <c r="E906" s="111">
        <v>5914655</v>
      </c>
      <c r="F906" s="113">
        <v>5.5000000000000003E-4</v>
      </c>
      <c r="G906" s="112" t="s">
        <v>614</v>
      </c>
      <c r="H906" s="209">
        <v>31.16</v>
      </c>
      <c r="I906" s="206"/>
      <c r="J906" s="121">
        <v>1.7100000000000001E-2</v>
      </c>
      <c r="K906" s="98"/>
      <c r="L906" s="98"/>
      <c r="M906" s="98"/>
      <c r="N906" s="98"/>
      <c r="O906" s="98"/>
      <c r="P906" s="98"/>
      <c r="Q906" s="98"/>
      <c r="R906" s="98"/>
      <c r="S906" s="98"/>
      <c r="T906" s="98"/>
      <c r="U906" s="98"/>
      <c r="V906" s="98"/>
      <c r="W906" s="98"/>
      <c r="X906" s="98"/>
      <c r="Y906" s="98"/>
      <c r="Z906" s="98"/>
      <c r="AA906" s="98"/>
      <c r="AB906" s="98"/>
      <c r="AC906" s="98"/>
      <c r="AD906" s="98"/>
      <c r="AE906" s="98"/>
      <c r="AF906" s="98"/>
      <c r="AG906" s="98"/>
      <c r="AH906" s="98"/>
      <c r="AI906" s="98"/>
      <c r="AJ906" s="98"/>
      <c r="AK906" s="98"/>
      <c r="AL906" s="98"/>
      <c r="AM906" s="98"/>
    </row>
    <row r="907" spans="1:39" x14ac:dyDescent="0.2">
      <c r="A907" s="202"/>
      <c r="B907" s="202"/>
      <c r="C907" s="202"/>
      <c r="D907" s="202"/>
      <c r="E907" s="202"/>
      <c r="F907" s="202" t="s">
        <v>1012</v>
      </c>
      <c r="G907" s="202"/>
      <c r="H907" s="202"/>
      <c r="I907" s="202"/>
      <c r="J907" s="122">
        <v>3.1099999999999999E-2</v>
      </c>
      <c r="K907" s="98"/>
      <c r="L907" s="98"/>
      <c r="M907" s="98"/>
      <c r="N907" s="98"/>
      <c r="O907" s="98"/>
      <c r="P907" s="98"/>
      <c r="Q907" s="98"/>
      <c r="R907" s="98"/>
      <c r="S907" s="98"/>
      <c r="T907" s="98"/>
      <c r="U907" s="98"/>
      <c r="V907" s="98"/>
      <c r="W907" s="98"/>
      <c r="X907" s="98"/>
      <c r="Y907" s="98"/>
      <c r="Z907" s="98"/>
      <c r="AA907" s="98"/>
      <c r="AB907" s="98"/>
      <c r="AC907" s="98"/>
      <c r="AD907" s="98"/>
      <c r="AE907" s="98"/>
      <c r="AF907" s="98"/>
      <c r="AG907" s="98"/>
      <c r="AH907" s="98"/>
      <c r="AI907" s="98"/>
      <c r="AJ907" s="98"/>
      <c r="AK907" s="98"/>
      <c r="AL907" s="98"/>
      <c r="AM907" s="98"/>
    </row>
    <row r="908" spans="1:39" ht="30" x14ac:dyDescent="0.2">
      <c r="A908" s="106" t="s">
        <v>1013</v>
      </c>
      <c r="B908" s="107" t="s">
        <v>491</v>
      </c>
      <c r="C908" s="106" t="s">
        <v>498</v>
      </c>
      <c r="D908" s="106" t="s">
        <v>1014</v>
      </c>
      <c r="E908" s="107" t="s">
        <v>425</v>
      </c>
      <c r="F908" s="107" t="s">
        <v>1000</v>
      </c>
      <c r="G908" s="210" t="s">
        <v>1015</v>
      </c>
      <c r="H908" s="211"/>
      <c r="I908" s="211"/>
      <c r="J908" s="107" t="s">
        <v>930</v>
      </c>
      <c r="K908" s="98"/>
      <c r="L908" s="98"/>
      <c r="M908" s="98"/>
      <c r="N908" s="98"/>
      <c r="O908" s="98"/>
      <c r="P908" s="98"/>
      <c r="Q908" s="98"/>
      <c r="R908" s="98"/>
      <c r="S908" s="98"/>
      <c r="T908" s="98"/>
      <c r="U908" s="98"/>
      <c r="V908" s="98"/>
      <c r="W908" s="98"/>
      <c r="X908" s="98"/>
      <c r="Y908" s="98"/>
      <c r="Z908" s="98"/>
      <c r="AA908" s="98"/>
      <c r="AB908" s="98"/>
      <c r="AC908" s="98"/>
      <c r="AD908" s="98"/>
      <c r="AE908" s="98"/>
      <c r="AF908" s="98"/>
      <c r="AG908" s="98"/>
      <c r="AH908" s="98"/>
      <c r="AI908" s="98"/>
      <c r="AJ908" s="98"/>
      <c r="AK908" s="98"/>
      <c r="AL908" s="98"/>
      <c r="AM908" s="98"/>
    </row>
    <row r="909" spans="1:39" ht="15" x14ac:dyDescent="0.2">
      <c r="A909" s="108"/>
      <c r="B909" s="108"/>
      <c r="C909" s="108"/>
      <c r="D909" s="108"/>
      <c r="E909" s="108"/>
      <c r="F909" s="108"/>
      <c r="G909" s="108" t="s">
        <v>1016</v>
      </c>
      <c r="H909" s="108" t="s">
        <v>1017</v>
      </c>
      <c r="I909" s="108" t="s">
        <v>1018</v>
      </c>
      <c r="J909" s="108"/>
      <c r="K909" s="98"/>
      <c r="L909" s="98"/>
      <c r="M909" s="98"/>
      <c r="N909" s="98"/>
      <c r="O909" s="98"/>
      <c r="P909" s="98"/>
      <c r="Q909" s="98"/>
      <c r="R909" s="98"/>
      <c r="S909" s="98"/>
      <c r="T909" s="98"/>
      <c r="U909" s="98"/>
      <c r="V909" s="98"/>
      <c r="W909" s="98"/>
      <c r="X909" s="98"/>
      <c r="Y909" s="98"/>
      <c r="Z909" s="98"/>
      <c r="AA909" s="98"/>
      <c r="AB909" s="98"/>
      <c r="AC909" s="98"/>
      <c r="AD909" s="98"/>
      <c r="AE909" s="98"/>
      <c r="AF909" s="98"/>
      <c r="AG909" s="98"/>
      <c r="AH909" s="98"/>
      <c r="AI909" s="98"/>
      <c r="AJ909" s="98"/>
      <c r="AK909" s="98"/>
      <c r="AL909" s="98"/>
      <c r="AM909" s="98"/>
    </row>
    <row r="910" spans="1:39" ht="38.25" x14ac:dyDescent="0.2">
      <c r="A910" s="110" t="s">
        <v>1014</v>
      </c>
      <c r="B910" s="111" t="s">
        <v>67</v>
      </c>
      <c r="C910" s="110" t="s">
        <v>1134</v>
      </c>
      <c r="D910" s="110" t="s">
        <v>1144</v>
      </c>
      <c r="E910" s="113">
        <v>8.0000000000000007E-5</v>
      </c>
      <c r="F910" s="112" t="s">
        <v>1020</v>
      </c>
      <c r="G910" s="111" t="s">
        <v>1060</v>
      </c>
      <c r="H910" s="111" t="s">
        <v>1061</v>
      </c>
      <c r="I910" s="111" t="s">
        <v>1062</v>
      </c>
      <c r="J910" s="121">
        <v>0</v>
      </c>
      <c r="K910" s="98"/>
      <c r="L910" s="98"/>
      <c r="M910" s="98"/>
      <c r="N910" s="98"/>
      <c r="O910" s="98"/>
      <c r="P910" s="98"/>
      <c r="Q910" s="98"/>
      <c r="R910" s="98"/>
      <c r="S910" s="98"/>
      <c r="T910" s="98"/>
      <c r="U910" s="98"/>
      <c r="V910" s="98"/>
      <c r="W910" s="98"/>
      <c r="X910" s="98"/>
      <c r="Y910" s="98"/>
      <c r="Z910" s="98"/>
      <c r="AA910" s="98"/>
      <c r="AB910" s="98"/>
      <c r="AC910" s="98"/>
      <c r="AD910" s="98"/>
      <c r="AE910" s="98"/>
      <c r="AF910" s="98"/>
      <c r="AG910" s="98"/>
      <c r="AH910" s="98"/>
      <c r="AI910" s="98"/>
      <c r="AJ910" s="98"/>
      <c r="AK910" s="98"/>
      <c r="AL910" s="98"/>
      <c r="AM910" s="98"/>
    </row>
    <row r="911" spans="1:39" ht="38.25" x14ac:dyDescent="0.2">
      <c r="A911" s="110" t="s">
        <v>1014</v>
      </c>
      <c r="B911" s="111" t="s">
        <v>67</v>
      </c>
      <c r="C911" s="110" t="s">
        <v>1136</v>
      </c>
      <c r="D911" s="110" t="s">
        <v>1145</v>
      </c>
      <c r="E911" s="113">
        <v>3.5E-4</v>
      </c>
      <c r="F911" s="112" t="s">
        <v>1020</v>
      </c>
      <c r="G911" s="111" t="s">
        <v>1060</v>
      </c>
      <c r="H911" s="111" t="s">
        <v>1061</v>
      </c>
      <c r="I911" s="111" t="s">
        <v>1062</v>
      </c>
      <c r="J911" s="121">
        <v>0</v>
      </c>
      <c r="K911" s="98"/>
      <c r="L911" s="98"/>
      <c r="M911" s="98"/>
      <c r="N911" s="98"/>
      <c r="O911" s="98"/>
      <c r="P911" s="98"/>
      <c r="Q911" s="98"/>
      <c r="R911" s="98"/>
      <c r="S911" s="98"/>
      <c r="T911" s="98"/>
      <c r="U911" s="98"/>
      <c r="V911" s="98"/>
      <c r="W911" s="98"/>
      <c r="X911" s="98"/>
      <c r="Y911" s="98"/>
      <c r="Z911" s="98"/>
      <c r="AA911" s="98"/>
      <c r="AB911" s="98"/>
      <c r="AC911" s="98"/>
      <c r="AD911" s="98"/>
      <c r="AE911" s="98"/>
      <c r="AF911" s="98"/>
      <c r="AG911" s="98"/>
      <c r="AH911" s="98"/>
      <c r="AI911" s="98"/>
      <c r="AJ911" s="98"/>
      <c r="AK911" s="98"/>
      <c r="AL911" s="98"/>
      <c r="AM911" s="98"/>
    </row>
    <row r="912" spans="1:39" ht="38.25" x14ac:dyDescent="0.2">
      <c r="A912" s="110" t="s">
        <v>1014</v>
      </c>
      <c r="B912" s="111" t="s">
        <v>67</v>
      </c>
      <c r="C912" s="110" t="s">
        <v>1138</v>
      </c>
      <c r="D912" s="110" t="s">
        <v>1146</v>
      </c>
      <c r="E912" s="113">
        <v>2.0000000000000002E-5</v>
      </c>
      <c r="F912" s="112" t="s">
        <v>1020</v>
      </c>
      <c r="G912" s="111" t="s">
        <v>1060</v>
      </c>
      <c r="H912" s="111" t="s">
        <v>1061</v>
      </c>
      <c r="I912" s="111" t="s">
        <v>1062</v>
      </c>
      <c r="J912" s="121">
        <v>0</v>
      </c>
      <c r="K912" s="98"/>
      <c r="L912" s="98"/>
      <c r="M912" s="98"/>
      <c r="N912" s="98"/>
      <c r="O912" s="98"/>
      <c r="P912" s="98"/>
      <c r="Q912" s="98"/>
      <c r="R912" s="98"/>
      <c r="S912" s="98"/>
      <c r="T912" s="98"/>
      <c r="U912" s="98"/>
      <c r="V912" s="98"/>
      <c r="W912" s="98"/>
      <c r="X912" s="98"/>
      <c r="Y912" s="98"/>
      <c r="Z912" s="98"/>
      <c r="AA912" s="98"/>
      <c r="AB912" s="98"/>
      <c r="AC912" s="98"/>
      <c r="AD912" s="98"/>
      <c r="AE912" s="98"/>
      <c r="AF912" s="98"/>
      <c r="AG912" s="98"/>
      <c r="AH912" s="98"/>
      <c r="AI912" s="98"/>
      <c r="AJ912" s="98"/>
      <c r="AK912" s="98"/>
      <c r="AL912" s="98"/>
      <c r="AM912" s="98"/>
    </row>
    <row r="913" spans="1:39" ht="38.25" x14ac:dyDescent="0.2">
      <c r="A913" s="110" t="s">
        <v>1014</v>
      </c>
      <c r="B913" s="111" t="s">
        <v>67</v>
      </c>
      <c r="C913" s="110" t="s">
        <v>1142</v>
      </c>
      <c r="D913" s="110" t="s">
        <v>1147</v>
      </c>
      <c r="E913" s="113">
        <v>5.5000000000000003E-4</v>
      </c>
      <c r="F913" s="112" t="s">
        <v>1020</v>
      </c>
      <c r="G913" s="111" t="s">
        <v>1060</v>
      </c>
      <c r="H913" s="111" t="s">
        <v>1061</v>
      </c>
      <c r="I913" s="111" t="s">
        <v>1062</v>
      </c>
      <c r="J913" s="121">
        <v>0</v>
      </c>
      <c r="K913" s="98"/>
      <c r="L913" s="98"/>
      <c r="M913" s="98"/>
      <c r="N913" s="98"/>
      <c r="O913" s="98"/>
      <c r="P913" s="98"/>
      <c r="Q913" s="98"/>
      <c r="R913" s="98"/>
      <c r="S913" s="98"/>
      <c r="T913" s="98"/>
      <c r="U913" s="98"/>
      <c r="V913" s="98"/>
      <c r="W913" s="98"/>
      <c r="X913" s="98"/>
      <c r="Y913" s="98"/>
      <c r="Z913" s="98"/>
      <c r="AA913" s="98"/>
      <c r="AB913" s="98"/>
      <c r="AC913" s="98"/>
      <c r="AD913" s="98"/>
      <c r="AE913" s="98"/>
      <c r="AF913" s="98"/>
      <c r="AG913" s="98"/>
      <c r="AH913" s="98"/>
      <c r="AI913" s="98"/>
      <c r="AJ913" s="98"/>
      <c r="AK913" s="98"/>
      <c r="AL913" s="98"/>
      <c r="AM913" s="98"/>
    </row>
    <row r="914" spans="1:39" x14ac:dyDescent="0.2">
      <c r="A914" s="202"/>
      <c r="B914" s="202"/>
      <c r="C914" s="202"/>
      <c r="D914" s="202"/>
      <c r="E914" s="202"/>
      <c r="F914" s="202" t="s">
        <v>1024</v>
      </c>
      <c r="G914" s="202"/>
      <c r="H914" s="202"/>
      <c r="I914" s="202"/>
      <c r="J914" s="122">
        <v>0</v>
      </c>
      <c r="K914" s="98"/>
      <c r="L914" s="98"/>
      <c r="M914" s="98"/>
      <c r="N914" s="98"/>
      <c r="O914" s="98"/>
      <c r="P914" s="98"/>
      <c r="Q914" s="98"/>
      <c r="R914" s="98"/>
      <c r="S914" s="98"/>
      <c r="T914" s="98"/>
      <c r="U914" s="98"/>
      <c r="V914" s="98"/>
      <c r="W914" s="98"/>
      <c r="X914" s="98"/>
      <c r="Y914" s="98"/>
      <c r="Z914" s="98"/>
      <c r="AA914" s="98"/>
      <c r="AB914" s="98"/>
      <c r="AC914" s="98"/>
      <c r="AD914" s="98"/>
      <c r="AE914" s="98"/>
      <c r="AF914" s="98"/>
      <c r="AG914" s="98"/>
      <c r="AH914" s="98"/>
      <c r="AI914" s="98"/>
      <c r="AJ914" s="98"/>
      <c r="AK914" s="98"/>
      <c r="AL914" s="98"/>
      <c r="AM914" s="98"/>
    </row>
    <row r="915" spans="1:39" x14ac:dyDescent="0.2">
      <c r="A915" s="115"/>
      <c r="B915" s="115"/>
      <c r="C915" s="115"/>
      <c r="D915" s="115"/>
      <c r="E915" s="115" t="s">
        <v>502</v>
      </c>
      <c r="F915" s="116">
        <v>0.47742591962409126</v>
      </c>
      <c r="G915" s="115" t="s">
        <v>503</v>
      </c>
      <c r="H915" s="116">
        <v>0</v>
      </c>
      <c r="I915" s="115" t="s">
        <v>504</v>
      </c>
      <c r="J915" s="116">
        <v>0.47742591962409126</v>
      </c>
      <c r="K915" s="98"/>
      <c r="L915" s="98"/>
      <c r="M915" s="98"/>
      <c r="N915" s="98"/>
      <c r="O915" s="98"/>
      <c r="P915" s="98"/>
      <c r="Q915" s="98"/>
      <c r="R915" s="98"/>
      <c r="S915" s="98"/>
      <c r="T915" s="98"/>
      <c r="U915" s="98"/>
      <c r="V915" s="98"/>
      <c r="W915" s="98"/>
      <c r="X915" s="98"/>
      <c r="Y915" s="98"/>
      <c r="Z915" s="98"/>
      <c r="AA915" s="98"/>
      <c r="AB915" s="98"/>
      <c r="AC915" s="98"/>
      <c r="AD915" s="98"/>
      <c r="AE915" s="98"/>
      <c r="AF915" s="98"/>
      <c r="AG915" s="98"/>
      <c r="AH915" s="98"/>
      <c r="AI915" s="98"/>
      <c r="AJ915" s="98"/>
      <c r="AK915" s="98"/>
      <c r="AL915" s="98"/>
      <c r="AM915" s="98"/>
    </row>
    <row r="916" spans="1:39" x14ac:dyDescent="0.2">
      <c r="A916" s="115"/>
      <c r="B916" s="115"/>
      <c r="C916" s="115"/>
      <c r="D916" s="115"/>
      <c r="E916" s="115" t="s">
        <v>505</v>
      </c>
      <c r="F916" s="116">
        <v>7.76</v>
      </c>
      <c r="G916" s="115"/>
      <c r="H916" s="207" t="s">
        <v>506</v>
      </c>
      <c r="I916" s="207"/>
      <c r="J916" s="116">
        <v>37.450000000000003</v>
      </c>
      <c r="K916" s="98"/>
      <c r="L916" s="98"/>
      <c r="M916" s="98"/>
      <c r="N916" s="98"/>
      <c r="O916" s="98"/>
      <c r="P916" s="98"/>
      <c r="Q916" s="98"/>
      <c r="R916" s="98"/>
      <c r="S916" s="98"/>
      <c r="T916" s="98"/>
      <c r="U916" s="98"/>
      <c r="V916" s="98"/>
      <c r="W916" s="98"/>
      <c r="X916" s="98"/>
      <c r="Y916" s="98"/>
      <c r="Z916" s="98"/>
      <c r="AA916" s="98"/>
      <c r="AB916" s="98"/>
      <c r="AC916" s="98"/>
      <c r="AD916" s="98"/>
      <c r="AE916" s="98"/>
      <c r="AF916" s="98"/>
      <c r="AG916" s="98"/>
      <c r="AH916" s="98"/>
      <c r="AI916" s="98"/>
      <c r="AJ916" s="98"/>
      <c r="AK916" s="98"/>
      <c r="AL916" s="98"/>
      <c r="AM916" s="98"/>
    </row>
    <row r="917" spans="1:39" ht="15" thickBot="1" x14ac:dyDescent="0.25">
      <c r="A917" s="117"/>
      <c r="B917" s="117"/>
      <c r="C917" s="117"/>
      <c r="D917" s="117"/>
      <c r="E917" s="117"/>
      <c r="F917" s="117"/>
      <c r="G917" s="117" t="s">
        <v>507</v>
      </c>
      <c r="H917" s="118">
        <v>414.51</v>
      </c>
      <c r="I917" s="117" t="s">
        <v>508</v>
      </c>
      <c r="J917" s="119">
        <v>15523.39</v>
      </c>
      <c r="K917" s="98"/>
      <c r="L917" s="98"/>
      <c r="M917" s="98"/>
      <c r="N917" s="98"/>
      <c r="O917" s="98"/>
      <c r="P917" s="98"/>
      <c r="Q917" s="98"/>
      <c r="R917" s="98"/>
      <c r="S917" s="98"/>
      <c r="T917" s="98"/>
      <c r="U917" s="98"/>
      <c r="V917" s="98"/>
      <c r="W917" s="98"/>
      <c r="X917" s="98"/>
      <c r="Y917" s="98"/>
      <c r="Z917" s="98"/>
      <c r="AA917" s="98"/>
      <c r="AB917" s="98"/>
      <c r="AC917" s="98"/>
      <c r="AD917" s="98"/>
      <c r="AE917" s="98"/>
      <c r="AF917" s="98"/>
      <c r="AG917" s="98"/>
      <c r="AH917" s="98"/>
      <c r="AI917" s="98"/>
      <c r="AJ917" s="98"/>
      <c r="AK917" s="98"/>
      <c r="AL917" s="98"/>
      <c r="AM917" s="98"/>
    </row>
    <row r="918" spans="1:39" ht="15" thickTop="1" x14ac:dyDescent="0.2">
      <c r="A918" s="120"/>
      <c r="B918" s="120"/>
      <c r="C918" s="120"/>
      <c r="D918" s="120"/>
      <c r="E918" s="120"/>
      <c r="F918" s="120"/>
      <c r="G918" s="120"/>
      <c r="H918" s="120"/>
      <c r="I918" s="120"/>
      <c r="J918" s="120"/>
      <c r="K918" s="98"/>
      <c r="L918" s="98"/>
      <c r="M918" s="98"/>
      <c r="N918" s="98"/>
      <c r="O918" s="98"/>
      <c r="P918" s="98"/>
      <c r="Q918" s="98"/>
      <c r="R918" s="98"/>
      <c r="S918" s="98"/>
      <c r="T918" s="98"/>
      <c r="U918" s="98"/>
      <c r="V918" s="98"/>
      <c r="W918" s="98"/>
      <c r="X918" s="98"/>
      <c r="Y918" s="98"/>
      <c r="Z918" s="98"/>
      <c r="AA918" s="98"/>
      <c r="AB918" s="98"/>
      <c r="AC918" s="98"/>
      <c r="AD918" s="98"/>
      <c r="AE918" s="98"/>
      <c r="AF918" s="98"/>
      <c r="AG918" s="98"/>
      <c r="AH918" s="98"/>
      <c r="AI918" s="98"/>
      <c r="AJ918" s="98"/>
      <c r="AK918" s="98"/>
      <c r="AL918" s="98"/>
      <c r="AM918" s="98"/>
    </row>
    <row r="919" spans="1:39" ht="15" x14ac:dyDescent="0.2">
      <c r="A919" s="106" t="s">
        <v>129</v>
      </c>
      <c r="B919" s="107" t="s">
        <v>393</v>
      </c>
      <c r="C919" s="106" t="s">
        <v>491</v>
      </c>
      <c r="D919" s="106" t="s">
        <v>394</v>
      </c>
      <c r="E919" s="208" t="s">
        <v>436</v>
      </c>
      <c r="F919" s="208"/>
      <c r="G919" s="108" t="s">
        <v>492</v>
      </c>
      <c r="H919" s="107" t="s">
        <v>493</v>
      </c>
      <c r="I919" s="107" t="s">
        <v>494</v>
      </c>
      <c r="J919" s="107" t="s">
        <v>472</v>
      </c>
      <c r="K919" s="98"/>
      <c r="L919" s="98"/>
      <c r="M919" s="98"/>
      <c r="N919" s="98"/>
      <c r="O919" s="98"/>
      <c r="P919" s="98"/>
      <c r="Q919" s="98"/>
      <c r="R919" s="98"/>
      <c r="S919" s="98"/>
      <c r="T919" s="98"/>
      <c r="U919" s="98"/>
      <c r="V919" s="98"/>
      <c r="W919" s="98"/>
      <c r="X919" s="98"/>
      <c r="Y919" s="98"/>
      <c r="Z919" s="98"/>
      <c r="AA919" s="98"/>
      <c r="AB919" s="98"/>
      <c r="AC919" s="98"/>
      <c r="AD919" s="98"/>
      <c r="AE919" s="98"/>
      <c r="AF919" s="98"/>
      <c r="AG919" s="98"/>
      <c r="AH919" s="98"/>
      <c r="AI919" s="98"/>
      <c r="AJ919" s="98"/>
      <c r="AK919" s="98"/>
      <c r="AL919" s="98"/>
      <c r="AM919" s="98"/>
    </row>
    <row r="920" spans="1:39" ht="38.25" x14ac:dyDescent="0.2">
      <c r="A920" s="127" t="s">
        <v>495</v>
      </c>
      <c r="B920" s="128" t="s">
        <v>915</v>
      </c>
      <c r="C920" s="127" t="s">
        <v>9</v>
      </c>
      <c r="D920" s="127" t="s">
        <v>916</v>
      </c>
      <c r="E920" s="205" t="s">
        <v>1148</v>
      </c>
      <c r="F920" s="205"/>
      <c r="G920" s="129" t="s">
        <v>28</v>
      </c>
      <c r="H920" s="130">
        <v>1</v>
      </c>
      <c r="I920" s="131">
        <v>16.98</v>
      </c>
      <c r="J920" s="131">
        <v>16.98</v>
      </c>
      <c r="K920" s="98"/>
      <c r="L920" s="98"/>
      <c r="M920" s="98"/>
      <c r="N920" s="98"/>
      <c r="O920" s="98"/>
      <c r="P920" s="98"/>
      <c r="Q920" s="98"/>
      <c r="R920" s="98"/>
      <c r="S920" s="98"/>
      <c r="T920" s="98"/>
      <c r="U920" s="98"/>
      <c r="V920" s="98"/>
      <c r="W920" s="98"/>
      <c r="X920" s="98"/>
      <c r="Y920" s="98"/>
      <c r="Z920" s="98"/>
      <c r="AA920" s="98"/>
      <c r="AB920" s="98"/>
      <c r="AC920" s="98"/>
      <c r="AD920" s="98"/>
      <c r="AE920" s="98"/>
      <c r="AF920" s="98"/>
      <c r="AG920" s="98"/>
      <c r="AH920" s="98"/>
      <c r="AI920" s="98"/>
      <c r="AJ920" s="98"/>
      <c r="AK920" s="98"/>
      <c r="AL920" s="98"/>
      <c r="AM920" s="98"/>
    </row>
    <row r="921" spans="1:39" x14ac:dyDescent="0.2">
      <c r="A921" s="110" t="s">
        <v>497</v>
      </c>
      <c r="B921" s="111" t="s">
        <v>724</v>
      </c>
      <c r="C921" s="110" t="s">
        <v>9</v>
      </c>
      <c r="D921" s="110" t="s">
        <v>725</v>
      </c>
      <c r="E921" s="206" t="s">
        <v>496</v>
      </c>
      <c r="F921" s="206"/>
      <c r="G921" s="112" t="s">
        <v>519</v>
      </c>
      <c r="H921" s="113">
        <v>0.27500000000000002</v>
      </c>
      <c r="I921" s="114">
        <v>21.95</v>
      </c>
      <c r="J921" s="114">
        <v>6.03</v>
      </c>
      <c r="K921" s="98"/>
      <c r="L921" s="98"/>
      <c r="M921" s="98"/>
      <c r="N921" s="98"/>
      <c r="O921" s="98"/>
      <c r="P921" s="98"/>
      <c r="Q921" s="98"/>
      <c r="R921" s="98"/>
      <c r="S921" s="98"/>
      <c r="T921" s="98"/>
      <c r="U921" s="98"/>
      <c r="V921" s="98"/>
      <c r="W921" s="98"/>
      <c r="X921" s="98"/>
      <c r="Y921" s="98"/>
      <c r="Z921" s="98"/>
      <c r="AA921" s="98"/>
      <c r="AB921" s="98"/>
      <c r="AC921" s="98"/>
      <c r="AD921" s="98"/>
      <c r="AE921" s="98"/>
      <c r="AF921" s="98"/>
      <c r="AG921" s="98"/>
      <c r="AH921" s="98"/>
      <c r="AI921" s="98"/>
      <c r="AJ921" s="98"/>
      <c r="AK921" s="98"/>
      <c r="AL921" s="98"/>
      <c r="AM921" s="98"/>
    </row>
    <row r="922" spans="1:39" x14ac:dyDescent="0.2">
      <c r="A922" s="110" t="s">
        <v>497</v>
      </c>
      <c r="B922" s="111" t="s">
        <v>517</v>
      </c>
      <c r="C922" s="110" t="s">
        <v>9</v>
      </c>
      <c r="D922" s="110" t="s">
        <v>518</v>
      </c>
      <c r="E922" s="206" t="s">
        <v>496</v>
      </c>
      <c r="F922" s="206"/>
      <c r="G922" s="112" t="s">
        <v>519</v>
      </c>
      <c r="H922" s="113">
        <v>0.115</v>
      </c>
      <c r="I922" s="114">
        <v>16.37</v>
      </c>
      <c r="J922" s="114">
        <v>1.88</v>
      </c>
      <c r="K922" s="98"/>
      <c r="L922" s="98"/>
      <c r="M922" s="98"/>
      <c r="N922" s="98"/>
      <c r="O922" s="98"/>
      <c r="P922" s="98"/>
      <c r="Q922" s="98"/>
      <c r="R922" s="98"/>
      <c r="S922" s="98"/>
      <c r="T922" s="98"/>
      <c r="U922" s="98"/>
      <c r="V922" s="98"/>
      <c r="W922" s="98"/>
      <c r="X922" s="98"/>
      <c r="Y922" s="98"/>
      <c r="Z922" s="98"/>
      <c r="AA922" s="98"/>
      <c r="AB922" s="98"/>
      <c r="AC922" s="98"/>
      <c r="AD922" s="98"/>
      <c r="AE922" s="98"/>
      <c r="AF922" s="98"/>
      <c r="AG922" s="98"/>
      <c r="AH922" s="98"/>
      <c r="AI922" s="98"/>
      <c r="AJ922" s="98"/>
      <c r="AK922" s="98"/>
      <c r="AL922" s="98"/>
      <c r="AM922" s="98"/>
    </row>
    <row r="923" spans="1:39" ht="25.5" x14ac:dyDescent="0.2">
      <c r="A923" s="110" t="s">
        <v>498</v>
      </c>
      <c r="B923" s="111" t="s">
        <v>1149</v>
      </c>
      <c r="C923" s="110" t="s">
        <v>9</v>
      </c>
      <c r="D923" s="110" t="s">
        <v>1150</v>
      </c>
      <c r="E923" s="206" t="s">
        <v>500</v>
      </c>
      <c r="F923" s="206"/>
      <c r="G923" s="112" t="s">
        <v>619</v>
      </c>
      <c r="H923" s="113">
        <v>0.16</v>
      </c>
      <c r="I923" s="114">
        <v>7.06</v>
      </c>
      <c r="J923" s="114">
        <v>1.1200000000000001</v>
      </c>
      <c r="K923" s="98"/>
      <c r="L923" s="98"/>
      <c r="M923" s="98"/>
      <c r="N923" s="98"/>
      <c r="O923" s="98"/>
      <c r="P923" s="98"/>
      <c r="Q923" s="98"/>
      <c r="R923" s="98"/>
      <c r="S923" s="98"/>
      <c r="T923" s="98"/>
      <c r="U923" s="98"/>
      <c r="V923" s="98"/>
      <c r="W923" s="98"/>
      <c r="X923" s="98"/>
      <c r="Y923" s="98"/>
      <c r="Z923" s="98"/>
      <c r="AA923" s="98"/>
      <c r="AB923" s="98"/>
      <c r="AC923" s="98"/>
      <c r="AD923" s="98"/>
      <c r="AE923" s="98"/>
      <c r="AF923" s="98"/>
      <c r="AG923" s="98"/>
      <c r="AH923" s="98"/>
      <c r="AI923" s="98"/>
      <c r="AJ923" s="98"/>
      <c r="AK923" s="98"/>
      <c r="AL923" s="98"/>
      <c r="AM923" s="98"/>
    </row>
    <row r="924" spans="1:39" x14ac:dyDescent="0.2">
      <c r="A924" s="110" t="s">
        <v>498</v>
      </c>
      <c r="B924" s="111" t="s">
        <v>730</v>
      </c>
      <c r="C924" s="110" t="s">
        <v>9</v>
      </c>
      <c r="D924" s="110" t="s">
        <v>731</v>
      </c>
      <c r="E924" s="206" t="s">
        <v>500</v>
      </c>
      <c r="F924" s="206"/>
      <c r="G924" s="112" t="s">
        <v>619</v>
      </c>
      <c r="H924" s="113">
        <v>0.42699999999999999</v>
      </c>
      <c r="I924" s="114">
        <v>18.48</v>
      </c>
      <c r="J924" s="114">
        <v>7.89</v>
      </c>
      <c r="K924" s="98"/>
      <c r="L924" s="98"/>
      <c r="M924" s="98"/>
      <c r="N924" s="98"/>
      <c r="O924" s="98"/>
      <c r="P924" s="98"/>
      <c r="Q924" s="98"/>
      <c r="R924" s="98"/>
      <c r="S924" s="98"/>
      <c r="T924" s="98"/>
      <c r="U924" s="98"/>
      <c r="V924" s="98"/>
      <c r="W924" s="98"/>
      <c r="X924" s="98"/>
      <c r="Y924" s="98"/>
      <c r="Z924" s="98"/>
      <c r="AA924" s="98"/>
      <c r="AB924" s="98"/>
      <c r="AC924" s="98"/>
      <c r="AD924" s="98"/>
      <c r="AE924" s="98"/>
      <c r="AF924" s="98"/>
      <c r="AG924" s="98"/>
      <c r="AH924" s="98"/>
      <c r="AI924" s="98"/>
      <c r="AJ924" s="98"/>
      <c r="AK924" s="98"/>
      <c r="AL924" s="98"/>
      <c r="AM924" s="98"/>
    </row>
    <row r="925" spans="1:39" x14ac:dyDescent="0.2">
      <c r="A925" s="110" t="s">
        <v>498</v>
      </c>
      <c r="B925" s="111" t="s">
        <v>1151</v>
      </c>
      <c r="C925" s="110" t="s">
        <v>9</v>
      </c>
      <c r="D925" s="110" t="s">
        <v>1152</v>
      </c>
      <c r="E925" s="206" t="s">
        <v>500</v>
      </c>
      <c r="F925" s="206"/>
      <c r="G925" s="112" t="s">
        <v>574</v>
      </c>
      <c r="H925" s="113">
        <v>0.01</v>
      </c>
      <c r="I925" s="114">
        <v>6.64</v>
      </c>
      <c r="J925" s="114">
        <v>0.06</v>
      </c>
      <c r="K925" s="98"/>
      <c r="L925" s="98"/>
      <c r="M925" s="98"/>
      <c r="N925" s="98"/>
      <c r="O925" s="98"/>
      <c r="P925" s="98"/>
      <c r="Q925" s="98"/>
      <c r="R925" s="98"/>
      <c r="S925" s="98"/>
      <c r="T925" s="98"/>
      <c r="U925" s="98"/>
      <c r="V925" s="98"/>
      <c r="W925" s="98"/>
      <c r="X925" s="98"/>
      <c r="Y925" s="98"/>
      <c r="Z925" s="98"/>
      <c r="AA925" s="98"/>
      <c r="AB925" s="98"/>
      <c r="AC925" s="98"/>
      <c r="AD925" s="98"/>
      <c r="AE925" s="98"/>
      <c r="AF925" s="98"/>
      <c r="AG925" s="98"/>
      <c r="AH925" s="98"/>
      <c r="AI925" s="98"/>
      <c r="AJ925" s="98"/>
      <c r="AK925" s="98"/>
      <c r="AL925" s="98"/>
      <c r="AM925" s="98"/>
    </row>
    <row r="926" spans="1:39" x14ac:dyDescent="0.2">
      <c r="A926" s="115"/>
      <c r="B926" s="115"/>
      <c r="C926" s="115"/>
      <c r="D926" s="115"/>
      <c r="E926" s="115" t="s">
        <v>502</v>
      </c>
      <c r="F926" s="116">
        <v>5.47</v>
      </c>
      <c r="G926" s="115" t="s">
        <v>503</v>
      </c>
      <c r="H926" s="116">
        <v>0</v>
      </c>
      <c r="I926" s="115" t="s">
        <v>504</v>
      </c>
      <c r="J926" s="116">
        <v>5.47</v>
      </c>
      <c r="K926" s="98"/>
      <c r="L926" s="98"/>
      <c r="M926" s="98"/>
      <c r="N926" s="98"/>
      <c r="O926" s="98"/>
      <c r="P926" s="98"/>
      <c r="Q926" s="98"/>
      <c r="R926" s="98"/>
      <c r="S926" s="98"/>
      <c r="T926" s="98"/>
      <c r="U926" s="98"/>
      <c r="V926" s="98"/>
      <c r="W926" s="98"/>
      <c r="X926" s="98"/>
      <c r="Y926" s="98"/>
      <c r="Z926" s="98"/>
      <c r="AA926" s="98"/>
      <c r="AB926" s="98"/>
      <c r="AC926" s="98"/>
      <c r="AD926" s="98"/>
      <c r="AE926" s="98"/>
      <c r="AF926" s="98"/>
      <c r="AG926" s="98"/>
      <c r="AH926" s="98"/>
      <c r="AI926" s="98"/>
      <c r="AJ926" s="98"/>
      <c r="AK926" s="98"/>
      <c r="AL926" s="98"/>
      <c r="AM926" s="98"/>
    </row>
    <row r="927" spans="1:39" x14ac:dyDescent="0.2">
      <c r="A927" s="115"/>
      <c r="B927" s="115"/>
      <c r="C927" s="115"/>
      <c r="D927" s="115"/>
      <c r="E927" s="115" t="s">
        <v>505</v>
      </c>
      <c r="F927" s="116">
        <v>4.43</v>
      </c>
      <c r="G927" s="115"/>
      <c r="H927" s="207" t="s">
        <v>506</v>
      </c>
      <c r="I927" s="207"/>
      <c r="J927" s="116">
        <v>21.41</v>
      </c>
      <c r="K927" s="98"/>
      <c r="L927" s="98"/>
      <c r="M927" s="98"/>
      <c r="N927" s="98"/>
      <c r="O927" s="98"/>
      <c r="P927" s="98"/>
      <c r="Q927" s="98"/>
      <c r="R927" s="98"/>
      <c r="S927" s="98"/>
      <c r="T927" s="98"/>
      <c r="U927" s="98"/>
      <c r="V927" s="98"/>
      <c r="W927" s="98"/>
      <c r="X927" s="98"/>
      <c r="Y927" s="98"/>
      <c r="Z927" s="98"/>
      <c r="AA927" s="98"/>
      <c r="AB927" s="98"/>
      <c r="AC927" s="98"/>
      <c r="AD927" s="98"/>
      <c r="AE927" s="98"/>
      <c r="AF927" s="98"/>
      <c r="AG927" s="98"/>
      <c r="AH927" s="98"/>
      <c r="AI927" s="98"/>
      <c r="AJ927" s="98"/>
      <c r="AK927" s="98"/>
      <c r="AL927" s="98"/>
      <c r="AM927" s="98"/>
    </row>
    <row r="928" spans="1:39" ht="15" thickBot="1" x14ac:dyDescent="0.25">
      <c r="A928" s="117"/>
      <c r="B928" s="117"/>
      <c r="C928" s="117"/>
      <c r="D928" s="117"/>
      <c r="E928" s="117"/>
      <c r="F928" s="117"/>
      <c r="G928" s="117" t="s">
        <v>507</v>
      </c>
      <c r="H928" s="118">
        <v>7.5</v>
      </c>
      <c r="I928" s="117" t="s">
        <v>508</v>
      </c>
      <c r="J928" s="119">
        <v>160.57</v>
      </c>
      <c r="K928" s="98"/>
      <c r="L928" s="98"/>
      <c r="M928" s="98"/>
      <c r="N928" s="98"/>
      <c r="O928" s="98"/>
      <c r="P928" s="98"/>
      <c r="Q928" s="98"/>
      <c r="R928" s="98"/>
      <c r="S928" s="98"/>
      <c r="T928" s="98"/>
      <c r="U928" s="98"/>
      <c r="V928" s="98"/>
      <c r="W928" s="98"/>
      <c r="X928" s="98"/>
      <c r="Y928" s="98"/>
      <c r="Z928" s="98"/>
      <c r="AA928" s="98"/>
      <c r="AB928" s="98"/>
      <c r="AC928" s="98"/>
      <c r="AD928" s="98"/>
      <c r="AE928" s="98"/>
      <c r="AF928" s="98"/>
      <c r="AG928" s="98"/>
      <c r="AH928" s="98"/>
      <c r="AI928" s="98"/>
      <c r="AJ928" s="98"/>
      <c r="AK928" s="98"/>
      <c r="AL928" s="98"/>
      <c r="AM928" s="98"/>
    </row>
    <row r="929" spans="1:39" ht="15" thickTop="1" x14ac:dyDescent="0.2">
      <c r="A929" s="120"/>
      <c r="B929" s="120"/>
      <c r="C929" s="120"/>
      <c r="D929" s="120"/>
      <c r="E929" s="120"/>
      <c r="F929" s="120"/>
      <c r="G929" s="120"/>
      <c r="H929" s="120"/>
      <c r="I929" s="120"/>
      <c r="J929" s="120"/>
      <c r="K929" s="98"/>
      <c r="L929" s="98"/>
      <c r="M929" s="98"/>
      <c r="N929" s="98"/>
      <c r="O929" s="98"/>
      <c r="P929" s="98"/>
      <c r="Q929" s="98"/>
      <c r="R929" s="98"/>
      <c r="S929" s="98"/>
      <c r="T929" s="98"/>
      <c r="U929" s="98"/>
      <c r="V929" s="98"/>
      <c r="W929" s="98"/>
      <c r="X929" s="98"/>
      <c r="Y929" s="98"/>
      <c r="Z929" s="98"/>
      <c r="AA929" s="98"/>
      <c r="AB929" s="98"/>
      <c r="AC929" s="98"/>
      <c r="AD929" s="98"/>
      <c r="AE929" s="98"/>
      <c r="AF929" s="98"/>
      <c r="AG929" s="98"/>
      <c r="AH929" s="98"/>
      <c r="AI929" s="98"/>
      <c r="AJ929" s="98"/>
      <c r="AK929" s="98"/>
      <c r="AL929" s="98"/>
      <c r="AM929" s="98"/>
    </row>
    <row r="930" spans="1:39" ht="15" x14ac:dyDescent="0.2">
      <c r="A930" s="106" t="s">
        <v>130</v>
      </c>
      <c r="B930" s="107" t="s">
        <v>393</v>
      </c>
      <c r="C930" s="106" t="s">
        <v>491</v>
      </c>
      <c r="D930" s="106" t="s">
        <v>394</v>
      </c>
      <c r="E930" s="208" t="s">
        <v>436</v>
      </c>
      <c r="F930" s="208"/>
      <c r="G930" s="108" t="s">
        <v>492</v>
      </c>
      <c r="H930" s="107" t="s">
        <v>493</v>
      </c>
      <c r="I930" s="107" t="s">
        <v>494</v>
      </c>
      <c r="J930" s="107" t="s">
        <v>472</v>
      </c>
      <c r="K930" s="98"/>
      <c r="L930" s="98"/>
      <c r="M930" s="98"/>
      <c r="N930" s="98"/>
      <c r="O930" s="98"/>
      <c r="P930" s="98"/>
      <c r="Q930" s="98"/>
      <c r="R930" s="98"/>
      <c r="S930" s="98"/>
      <c r="T930" s="98"/>
      <c r="U930" s="98"/>
      <c r="V930" s="98"/>
      <c r="W930" s="98"/>
      <c r="X930" s="98"/>
      <c r="Y930" s="98"/>
      <c r="Z930" s="98"/>
      <c r="AA930" s="98"/>
      <c r="AB930" s="98"/>
      <c r="AC930" s="98"/>
      <c r="AD930" s="98"/>
      <c r="AE930" s="98"/>
      <c r="AF930" s="98"/>
      <c r="AG930" s="98"/>
      <c r="AH930" s="98"/>
      <c r="AI930" s="98"/>
      <c r="AJ930" s="98"/>
      <c r="AK930" s="98"/>
      <c r="AL930" s="98"/>
      <c r="AM930" s="98"/>
    </row>
    <row r="931" spans="1:39" ht="76.5" x14ac:dyDescent="0.2">
      <c r="A931" s="127" t="s">
        <v>495</v>
      </c>
      <c r="B931" s="128" t="s">
        <v>131</v>
      </c>
      <c r="C931" s="127" t="s">
        <v>41</v>
      </c>
      <c r="D931" s="127" t="s">
        <v>156</v>
      </c>
      <c r="E931" s="205" t="s">
        <v>732</v>
      </c>
      <c r="F931" s="205"/>
      <c r="G931" s="129" t="s">
        <v>132</v>
      </c>
      <c r="H931" s="130">
        <v>1</v>
      </c>
      <c r="I931" s="131">
        <v>88.3</v>
      </c>
      <c r="J931" s="131">
        <v>88.3</v>
      </c>
      <c r="K931" s="98"/>
      <c r="L931" s="98"/>
      <c r="M931" s="98"/>
      <c r="N931" s="98"/>
      <c r="O931" s="98"/>
      <c r="P931" s="98"/>
      <c r="Q931" s="98"/>
      <c r="R931" s="98"/>
      <c r="S931" s="98"/>
      <c r="T931" s="98"/>
      <c r="U931" s="98"/>
      <c r="V931" s="98"/>
      <c r="W931" s="98"/>
      <c r="X931" s="98"/>
      <c r="Y931" s="98"/>
      <c r="Z931" s="98"/>
      <c r="AA931" s="98"/>
      <c r="AB931" s="98"/>
      <c r="AC931" s="98"/>
      <c r="AD931" s="98"/>
      <c r="AE931" s="98"/>
      <c r="AF931" s="98"/>
      <c r="AG931" s="98"/>
      <c r="AH931" s="98"/>
      <c r="AI931" s="98"/>
      <c r="AJ931" s="98"/>
      <c r="AK931" s="98"/>
      <c r="AL931" s="98"/>
      <c r="AM931" s="98"/>
    </row>
    <row r="932" spans="1:39" x14ac:dyDescent="0.2">
      <c r="A932" s="110" t="s">
        <v>497</v>
      </c>
      <c r="B932" s="111" t="s">
        <v>558</v>
      </c>
      <c r="C932" s="110" t="s">
        <v>41</v>
      </c>
      <c r="D932" s="110" t="s">
        <v>559</v>
      </c>
      <c r="E932" s="206" t="s">
        <v>560</v>
      </c>
      <c r="F932" s="206"/>
      <c r="G932" s="112" t="s">
        <v>532</v>
      </c>
      <c r="H932" s="113">
        <v>1.2</v>
      </c>
      <c r="I932" s="114">
        <v>3.67</v>
      </c>
      <c r="J932" s="114">
        <v>4.4000000000000004</v>
      </c>
      <c r="K932" s="98"/>
      <c r="L932" s="98"/>
      <c r="M932" s="98"/>
      <c r="N932" s="98"/>
      <c r="O932" s="98"/>
      <c r="P932" s="98"/>
      <c r="Q932" s="98"/>
      <c r="R932" s="98"/>
      <c r="S932" s="98"/>
      <c r="T932" s="98"/>
      <c r="U932" s="98"/>
      <c r="V932" s="98"/>
      <c r="W932" s="98"/>
      <c r="X932" s="98"/>
      <c r="Y932" s="98"/>
      <c r="Z932" s="98"/>
      <c r="AA932" s="98"/>
      <c r="AB932" s="98"/>
      <c r="AC932" s="98"/>
      <c r="AD932" s="98"/>
      <c r="AE932" s="98"/>
      <c r="AF932" s="98"/>
      <c r="AG932" s="98"/>
      <c r="AH932" s="98"/>
      <c r="AI932" s="98"/>
      <c r="AJ932" s="98"/>
      <c r="AK932" s="98"/>
      <c r="AL932" s="98"/>
      <c r="AM932" s="98"/>
    </row>
    <row r="933" spans="1:39" x14ac:dyDescent="0.2">
      <c r="A933" s="110" t="s">
        <v>497</v>
      </c>
      <c r="B933" s="111" t="s">
        <v>733</v>
      </c>
      <c r="C933" s="110" t="s">
        <v>41</v>
      </c>
      <c r="D933" s="110" t="s">
        <v>734</v>
      </c>
      <c r="E933" s="206" t="s">
        <v>560</v>
      </c>
      <c r="F933" s="206"/>
      <c r="G933" s="112" t="s">
        <v>532</v>
      </c>
      <c r="H933" s="113">
        <v>0.5</v>
      </c>
      <c r="I933" s="114">
        <v>3.53</v>
      </c>
      <c r="J933" s="114">
        <v>1.76</v>
      </c>
      <c r="K933" s="98"/>
      <c r="L933" s="98"/>
      <c r="M933" s="98"/>
      <c r="N933" s="98"/>
      <c r="O933" s="98"/>
      <c r="P933" s="98"/>
      <c r="Q933" s="98"/>
      <c r="R933" s="98"/>
      <c r="S933" s="98"/>
      <c r="T933" s="98"/>
      <c r="U933" s="98"/>
      <c r="V933" s="98"/>
      <c r="W933" s="98"/>
      <c r="X933" s="98"/>
      <c r="Y933" s="98"/>
      <c r="Z933" s="98"/>
      <c r="AA933" s="98"/>
      <c r="AB933" s="98"/>
      <c r="AC933" s="98"/>
      <c r="AD933" s="98"/>
      <c r="AE933" s="98"/>
      <c r="AF933" s="98"/>
      <c r="AG933" s="98"/>
      <c r="AH933" s="98"/>
      <c r="AI933" s="98"/>
      <c r="AJ933" s="98"/>
      <c r="AK933" s="98"/>
      <c r="AL933" s="98"/>
      <c r="AM933" s="98"/>
    </row>
    <row r="934" spans="1:39" ht="25.5" x14ac:dyDescent="0.2">
      <c r="A934" s="110" t="s">
        <v>498</v>
      </c>
      <c r="B934" s="111" t="s">
        <v>735</v>
      </c>
      <c r="C934" s="110" t="s">
        <v>41</v>
      </c>
      <c r="D934" s="110" t="s">
        <v>736</v>
      </c>
      <c r="E934" s="206" t="s">
        <v>500</v>
      </c>
      <c r="F934" s="206"/>
      <c r="G934" s="112" t="s">
        <v>631</v>
      </c>
      <c r="H934" s="113">
        <v>0.52</v>
      </c>
      <c r="I934" s="114">
        <v>3.5</v>
      </c>
      <c r="J934" s="114">
        <v>1.82</v>
      </c>
      <c r="K934" s="98"/>
      <c r="L934" s="98"/>
      <c r="M934" s="98"/>
      <c r="N934" s="98"/>
      <c r="O934" s="98"/>
      <c r="P934" s="98"/>
      <c r="Q934" s="98"/>
      <c r="R934" s="98"/>
      <c r="S934" s="98"/>
      <c r="T934" s="98"/>
      <c r="U934" s="98"/>
      <c r="V934" s="98"/>
      <c r="W934" s="98"/>
      <c r="X934" s="98"/>
      <c r="Y934" s="98"/>
      <c r="Z934" s="98"/>
      <c r="AA934" s="98"/>
      <c r="AB934" s="98"/>
      <c r="AC934" s="98"/>
      <c r="AD934" s="98"/>
      <c r="AE934" s="98"/>
      <c r="AF934" s="98"/>
      <c r="AG934" s="98"/>
      <c r="AH934" s="98"/>
      <c r="AI934" s="98"/>
      <c r="AJ934" s="98"/>
      <c r="AK934" s="98"/>
      <c r="AL934" s="98"/>
      <c r="AM934" s="98"/>
    </row>
    <row r="935" spans="1:39" ht="25.5" x14ac:dyDescent="0.2">
      <c r="A935" s="110" t="s">
        <v>498</v>
      </c>
      <c r="B935" s="111" t="s">
        <v>737</v>
      </c>
      <c r="C935" s="110" t="s">
        <v>41</v>
      </c>
      <c r="D935" s="110" t="s">
        <v>738</v>
      </c>
      <c r="E935" s="206" t="s">
        <v>500</v>
      </c>
      <c r="F935" s="206"/>
      <c r="G935" s="112" t="s">
        <v>631</v>
      </c>
      <c r="H935" s="113">
        <v>4</v>
      </c>
      <c r="I935" s="114">
        <v>1.39</v>
      </c>
      <c r="J935" s="114">
        <v>5.56</v>
      </c>
      <c r="K935" s="98"/>
      <c r="L935" s="98"/>
      <c r="M935" s="98"/>
      <c r="N935" s="98"/>
      <c r="O935" s="98"/>
      <c r="P935" s="98"/>
      <c r="Q935" s="98"/>
      <c r="R935" s="98"/>
      <c r="S935" s="98"/>
      <c r="T935" s="98"/>
      <c r="U935" s="98"/>
      <c r="V935" s="98"/>
      <c r="W935" s="98"/>
      <c r="X935" s="98"/>
      <c r="Y935" s="98"/>
      <c r="Z935" s="98"/>
      <c r="AA935" s="98"/>
      <c r="AB935" s="98"/>
      <c r="AC935" s="98"/>
      <c r="AD935" s="98"/>
      <c r="AE935" s="98"/>
      <c r="AF935" s="98"/>
      <c r="AG935" s="98"/>
      <c r="AH935" s="98"/>
      <c r="AI935" s="98"/>
      <c r="AJ935" s="98"/>
      <c r="AK935" s="98"/>
      <c r="AL935" s="98"/>
      <c r="AM935" s="98"/>
    </row>
    <row r="936" spans="1:39" ht="25.5" x14ac:dyDescent="0.2">
      <c r="A936" s="110" t="s">
        <v>498</v>
      </c>
      <c r="B936" s="111" t="s">
        <v>739</v>
      </c>
      <c r="C936" s="110" t="s">
        <v>41</v>
      </c>
      <c r="D936" s="110" t="s">
        <v>740</v>
      </c>
      <c r="E936" s="206" t="s">
        <v>500</v>
      </c>
      <c r="F936" s="206"/>
      <c r="G936" s="112" t="s">
        <v>132</v>
      </c>
      <c r="H936" s="113">
        <v>1.05</v>
      </c>
      <c r="I936" s="114">
        <v>51.53</v>
      </c>
      <c r="J936" s="114">
        <v>54.1</v>
      </c>
      <c r="K936" s="98"/>
      <c r="L936" s="98"/>
      <c r="M936" s="98"/>
      <c r="N936" s="98"/>
      <c r="O936" s="98"/>
      <c r="P936" s="98"/>
      <c r="Q936" s="98"/>
      <c r="R936" s="98"/>
      <c r="S936" s="98"/>
      <c r="T936" s="98"/>
      <c r="U936" s="98"/>
      <c r="V936" s="98"/>
      <c r="W936" s="98"/>
      <c r="X936" s="98"/>
      <c r="Y936" s="98"/>
      <c r="Z936" s="98"/>
      <c r="AA936" s="98"/>
      <c r="AB936" s="98"/>
      <c r="AC936" s="98"/>
      <c r="AD936" s="98"/>
      <c r="AE936" s="98"/>
      <c r="AF936" s="98"/>
      <c r="AG936" s="98"/>
      <c r="AH936" s="98"/>
      <c r="AI936" s="98"/>
      <c r="AJ936" s="98"/>
      <c r="AK936" s="98"/>
      <c r="AL936" s="98"/>
      <c r="AM936" s="98"/>
    </row>
    <row r="937" spans="1:39" x14ac:dyDescent="0.2">
      <c r="A937" s="110" t="s">
        <v>498</v>
      </c>
      <c r="B937" s="111" t="s">
        <v>741</v>
      </c>
      <c r="C937" s="110" t="s">
        <v>9</v>
      </c>
      <c r="D937" s="110" t="s">
        <v>742</v>
      </c>
      <c r="E937" s="206" t="s">
        <v>499</v>
      </c>
      <c r="F937" s="206"/>
      <c r="G937" s="112" t="s">
        <v>519</v>
      </c>
      <c r="H937" s="113">
        <v>0.5</v>
      </c>
      <c r="I937" s="114">
        <v>15.03</v>
      </c>
      <c r="J937" s="114">
        <v>7.51</v>
      </c>
      <c r="K937" s="98"/>
      <c r="L937" s="98"/>
      <c r="M937" s="98"/>
      <c r="N937" s="98"/>
      <c r="O937" s="98"/>
      <c r="P937" s="98"/>
      <c r="Q937" s="98"/>
      <c r="R937" s="98"/>
      <c r="S937" s="98"/>
      <c r="T937" s="98"/>
      <c r="U937" s="98"/>
      <c r="V937" s="98"/>
      <c r="W937" s="98"/>
      <c r="X937" s="98"/>
      <c r="Y937" s="98"/>
      <c r="Z937" s="98"/>
      <c r="AA937" s="98"/>
      <c r="AB937" s="98"/>
      <c r="AC937" s="98"/>
      <c r="AD937" s="98"/>
      <c r="AE937" s="98"/>
      <c r="AF937" s="98"/>
      <c r="AG937" s="98"/>
      <c r="AH937" s="98"/>
      <c r="AI937" s="98"/>
      <c r="AJ937" s="98"/>
      <c r="AK937" s="98"/>
      <c r="AL937" s="98"/>
      <c r="AM937" s="98"/>
    </row>
    <row r="938" spans="1:39" x14ac:dyDescent="0.2">
      <c r="A938" s="110" t="s">
        <v>498</v>
      </c>
      <c r="B938" s="111" t="s">
        <v>575</v>
      </c>
      <c r="C938" s="110" t="s">
        <v>9</v>
      </c>
      <c r="D938" s="110" t="s">
        <v>576</v>
      </c>
      <c r="E938" s="206" t="s">
        <v>499</v>
      </c>
      <c r="F938" s="206"/>
      <c r="G938" s="112" t="s">
        <v>519</v>
      </c>
      <c r="H938" s="113">
        <v>1.2</v>
      </c>
      <c r="I938" s="114">
        <v>10.96</v>
      </c>
      <c r="J938" s="114">
        <v>13.15</v>
      </c>
      <c r="K938" s="98"/>
      <c r="L938" s="98"/>
      <c r="M938" s="98"/>
      <c r="N938" s="98"/>
      <c r="O938" s="98"/>
      <c r="P938" s="98"/>
      <c r="Q938" s="98"/>
      <c r="R938" s="98"/>
      <c r="S938" s="98"/>
      <c r="T938" s="98"/>
      <c r="U938" s="98"/>
      <c r="V938" s="98"/>
      <c r="W938" s="98"/>
      <c r="X938" s="98"/>
      <c r="Y938" s="98"/>
      <c r="Z938" s="98"/>
      <c r="AA938" s="98"/>
      <c r="AB938" s="98"/>
      <c r="AC938" s="98"/>
      <c r="AD938" s="98"/>
      <c r="AE938" s="98"/>
      <c r="AF938" s="98"/>
      <c r="AG938" s="98"/>
      <c r="AH938" s="98"/>
      <c r="AI938" s="98"/>
      <c r="AJ938" s="98"/>
      <c r="AK938" s="98"/>
      <c r="AL938" s="98"/>
      <c r="AM938" s="98"/>
    </row>
    <row r="939" spans="1:39" x14ac:dyDescent="0.2">
      <c r="A939" s="115"/>
      <c r="B939" s="115"/>
      <c r="C939" s="115"/>
      <c r="D939" s="115"/>
      <c r="E939" s="115" t="s">
        <v>502</v>
      </c>
      <c r="F939" s="116">
        <v>20.66</v>
      </c>
      <c r="G939" s="115" t="s">
        <v>503</v>
      </c>
      <c r="H939" s="116">
        <v>0</v>
      </c>
      <c r="I939" s="115" t="s">
        <v>504</v>
      </c>
      <c r="J939" s="116">
        <v>20.66</v>
      </c>
      <c r="K939" s="98"/>
      <c r="L939" s="98"/>
      <c r="M939" s="98"/>
      <c r="N939" s="98"/>
      <c r="O939" s="98"/>
      <c r="P939" s="98"/>
      <c r="Q939" s="98"/>
      <c r="R939" s="98"/>
      <c r="S939" s="98"/>
      <c r="T939" s="98"/>
      <c r="U939" s="98"/>
      <c r="V939" s="98"/>
      <c r="W939" s="98"/>
      <c r="X939" s="98"/>
      <c r="Y939" s="98"/>
      <c r="Z939" s="98"/>
      <c r="AA939" s="98"/>
      <c r="AB939" s="98"/>
      <c r="AC939" s="98"/>
      <c r="AD939" s="98"/>
      <c r="AE939" s="98"/>
      <c r="AF939" s="98"/>
      <c r="AG939" s="98"/>
      <c r="AH939" s="98"/>
      <c r="AI939" s="98"/>
      <c r="AJ939" s="98"/>
      <c r="AK939" s="98"/>
      <c r="AL939" s="98"/>
      <c r="AM939" s="98"/>
    </row>
    <row r="940" spans="1:39" x14ac:dyDescent="0.2">
      <c r="A940" s="115"/>
      <c r="B940" s="115"/>
      <c r="C940" s="115"/>
      <c r="D940" s="115"/>
      <c r="E940" s="115" t="s">
        <v>505</v>
      </c>
      <c r="F940" s="116">
        <v>23.08</v>
      </c>
      <c r="G940" s="115"/>
      <c r="H940" s="207" t="s">
        <v>506</v>
      </c>
      <c r="I940" s="207"/>
      <c r="J940" s="116">
        <v>111.38</v>
      </c>
      <c r="K940" s="98"/>
      <c r="L940" s="98"/>
      <c r="M940" s="98"/>
      <c r="N940" s="98"/>
      <c r="O940" s="98"/>
      <c r="P940" s="98"/>
      <c r="Q940" s="98"/>
      <c r="R940" s="98"/>
      <c r="S940" s="98"/>
      <c r="T940" s="98"/>
      <c r="U940" s="98"/>
      <c r="V940" s="98"/>
      <c r="W940" s="98"/>
      <c r="X940" s="98"/>
      <c r="Y940" s="98"/>
      <c r="Z940" s="98"/>
      <c r="AA940" s="98"/>
      <c r="AB940" s="98"/>
      <c r="AC940" s="98"/>
      <c r="AD940" s="98"/>
      <c r="AE940" s="98"/>
      <c r="AF940" s="98"/>
      <c r="AG940" s="98"/>
      <c r="AH940" s="98"/>
      <c r="AI940" s="98"/>
      <c r="AJ940" s="98"/>
      <c r="AK940" s="98"/>
      <c r="AL940" s="98"/>
      <c r="AM940" s="98"/>
    </row>
    <row r="941" spans="1:39" ht="15" thickBot="1" x14ac:dyDescent="0.25">
      <c r="A941" s="117"/>
      <c r="B941" s="117"/>
      <c r="C941" s="117"/>
      <c r="D941" s="117"/>
      <c r="E941" s="117"/>
      <c r="F941" s="117"/>
      <c r="G941" s="117" t="s">
        <v>507</v>
      </c>
      <c r="H941" s="118">
        <v>33.75</v>
      </c>
      <c r="I941" s="117" t="s">
        <v>508</v>
      </c>
      <c r="J941" s="119">
        <v>3759.07</v>
      </c>
      <c r="K941" s="98"/>
      <c r="L941" s="98"/>
      <c r="M941" s="98"/>
      <c r="N941" s="98"/>
      <c r="O941" s="98"/>
      <c r="P941" s="98"/>
      <c r="Q941" s="98"/>
      <c r="R941" s="98"/>
      <c r="S941" s="98"/>
      <c r="T941" s="98"/>
      <c r="U941" s="98"/>
      <c r="V941" s="98"/>
      <c r="W941" s="98"/>
      <c r="X941" s="98"/>
      <c r="Y941" s="98"/>
      <c r="Z941" s="98"/>
      <c r="AA941" s="98"/>
      <c r="AB941" s="98"/>
      <c r="AC941" s="98"/>
      <c r="AD941" s="98"/>
      <c r="AE941" s="98"/>
      <c r="AF941" s="98"/>
      <c r="AG941" s="98"/>
      <c r="AH941" s="98"/>
      <c r="AI941" s="98"/>
      <c r="AJ941" s="98"/>
      <c r="AK941" s="98"/>
      <c r="AL941" s="98"/>
      <c r="AM941" s="98"/>
    </row>
    <row r="942" spans="1:39" ht="15" thickTop="1" x14ac:dyDescent="0.2">
      <c r="A942" s="120"/>
      <c r="B942" s="120"/>
      <c r="C942" s="120"/>
      <c r="D942" s="120"/>
      <c r="E942" s="120"/>
      <c r="F942" s="120"/>
      <c r="G942" s="120"/>
      <c r="H942" s="120"/>
      <c r="I942" s="120"/>
      <c r="J942" s="120"/>
      <c r="K942" s="98"/>
      <c r="L942" s="98"/>
      <c r="M942" s="98"/>
      <c r="N942" s="98"/>
      <c r="O942" s="98"/>
      <c r="P942" s="98"/>
      <c r="Q942" s="98"/>
      <c r="R942" s="98"/>
      <c r="S942" s="98"/>
      <c r="T942" s="98"/>
      <c r="U942" s="98"/>
      <c r="V942" s="98"/>
      <c r="W942" s="98"/>
      <c r="X942" s="98"/>
      <c r="Y942" s="98"/>
      <c r="Z942" s="98"/>
      <c r="AA942" s="98"/>
      <c r="AB942" s="98"/>
      <c r="AC942" s="98"/>
      <c r="AD942" s="98"/>
      <c r="AE942" s="98"/>
      <c r="AF942" s="98"/>
      <c r="AG942" s="98"/>
      <c r="AH942" s="98"/>
      <c r="AI942" s="98"/>
      <c r="AJ942" s="98"/>
      <c r="AK942" s="98"/>
      <c r="AL942" s="98"/>
      <c r="AM942" s="98"/>
    </row>
    <row r="943" spans="1:39" ht="25.5" x14ac:dyDescent="0.2">
      <c r="A943" s="99" t="s">
        <v>133</v>
      </c>
      <c r="B943" s="99"/>
      <c r="C943" s="99"/>
      <c r="D943" s="99" t="s">
        <v>134</v>
      </c>
      <c r="E943" s="99"/>
      <c r="F943" s="181"/>
      <c r="G943" s="181"/>
      <c r="H943" s="100"/>
      <c r="I943" s="99"/>
      <c r="J943" s="101">
        <v>9822.5400000000009</v>
      </c>
      <c r="K943" s="98"/>
      <c r="L943" s="98"/>
      <c r="M943" s="98"/>
      <c r="N943" s="98"/>
      <c r="O943" s="98"/>
      <c r="P943" s="98"/>
      <c r="Q943" s="98"/>
      <c r="R943" s="98"/>
      <c r="S943" s="98"/>
      <c r="T943" s="98"/>
      <c r="U943" s="98"/>
      <c r="V943" s="98"/>
      <c r="W943" s="98"/>
      <c r="X943" s="98"/>
      <c r="Y943" s="98"/>
      <c r="Z943" s="98"/>
      <c r="AA943" s="98"/>
      <c r="AB943" s="98"/>
      <c r="AC943" s="98"/>
      <c r="AD943" s="98"/>
      <c r="AE943" s="98"/>
      <c r="AF943" s="98"/>
      <c r="AG943" s="98"/>
      <c r="AH943" s="98"/>
      <c r="AI943" s="98"/>
      <c r="AJ943" s="98"/>
      <c r="AK943" s="98"/>
      <c r="AL943" s="98"/>
      <c r="AM943" s="98"/>
    </row>
    <row r="944" spans="1:39" ht="15" x14ac:dyDescent="0.2">
      <c r="A944" s="106" t="s">
        <v>135</v>
      </c>
      <c r="B944" s="107" t="s">
        <v>393</v>
      </c>
      <c r="C944" s="106" t="s">
        <v>491</v>
      </c>
      <c r="D944" s="106" t="s">
        <v>394</v>
      </c>
      <c r="E944" s="208" t="s">
        <v>436</v>
      </c>
      <c r="F944" s="208"/>
      <c r="G944" s="108" t="s">
        <v>492</v>
      </c>
      <c r="H944" s="107" t="s">
        <v>493</v>
      </c>
      <c r="I944" s="107" t="s">
        <v>494</v>
      </c>
      <c r="J944" s="107" t="s">
        <v>472</v>
      </c>
      <c r="K944" s="98"/>
      <c r="L944" s="98"/>
      <c r="M944" s="98"/>
      <c r="N944" s="98"/>
      <c r="O944" s="98"/>
      <c r="P944" s="98"/>
      <c r="Q944" s="98"/>
      <c r="R944" s="98"/>
      <c r="S944" s="98"/>
      <c r="T944" s="98"/>
      <c r="U944" s="98"/>
      <c r="V944" s="98"/>
      <c r="W944" s="98"/>
      <c r="X944" s="98"/>
      <c r="Y944" s="98"/>
      <c r="Z944" s="98"/>
      <c r="AA944" s="98"/>
      <c r="AB944" s="98"/>
      <c r="AC944" s="98"/>
      <c r="AD944" s="98"/>
      <c r="AE944" s="98"/>
      <c r="AF944" s="98"/>
      <c r="AG944" s="98"/>
      <c r="AH944" s="98"/>
      <c r="AI944" s="98"/>
      <c r="AJ944" s="98"/>
      <c r="AK944" s="98"/>
      <c r="AL944" s="98"/>
      <c r="AM944" s="98"/>
    </row>
    <row r="945" spans="1:39" ht="25.5" x14ac:dyDescent="0.2">
      <c r="A945" s="127" t="s">
        <v>495</v>
      </c>
      <c r="B945" s="128" t="s">
        <v>136</v>
      </c>
      <c r="C945" s="127" t="s">
        <v>25</v>
      </c>
      <c r="D945" s="127" t="s">
        <v>137</v>
      </c>
      <c r="E945" s="205" t="s">
        <v>743</v>
      </c>
      <c r="F945" s="205"/>
      <c r="G945" s="129" t="s">
        <v>79</v>
      </c>
      <c r="H945" s="130">
        <v>1</v>
      </c>
      <c r="I945" s="131">
        <v>107.23</v>
      </c>
      <c r="J945" s="131">
        <v>107.23</v>
      </c>
      <c r="K945" s="98"/>
      <c r="L945" s="98"/>
      <c r="M945" s="98"/>
      <c r="N945" s="98"/>
      <c r="O945" s="98"/>
      <c r="P945" s="98"/>
      <c r="Q945" s="98"/>
      <c r="R945" s="98"/>
      <c r="S945" s="98"/>
      <c r="T945" s="98"/>
      <c r="U945" s="98"/>
      <c r="V945" s="98"/>
      <c r="W945" s="98"/>
      <c r="X945" s="98"/>
      <c r="Y945" s="98"/>
      <c r="Z945" s="98"/>
      <c r="AA945" s="98"/>
      <c r="AB945" s="98"/>
      <c r="AC945" s="98"/>
      <c r="AD945" s="98"/>
      <c r="AE945" s="98"/>
      <c r="AF945" s="98"/>
      <c r="AG945" s="98"/>
      <c r="AH945" s="98"/>
      <c r="AI945" s="98"/>
      <c r="AJ945" s="98"/>
      <c r="AK945" s="98"/>
      <c r="AL945" s="98"/>
      <c r="AM945" s="98"/>
    </row>
    <row r="946" spans="1:39" ht="25.5" x14ac:dyDescent="0.2">
      <c r="A946" s="110" t="s">
        <v>497</v>
      </c>
      <c r="B946" s="111" t="s">
        <v>744</v>
      </c>
      <c r="C946" s="110" t="s">
        <v>9</v>
      </c>
      <c r="D946" s="110" t="s">
        <v>745</v>
      </c>
      <c r="E946" s="206" t="s">
        <v>496</v>
      </c>
      <c r="F946" s="206"/>
      <c r="G946" s="112" t="s">
        <v>519</v>
      </c>
      <c r="H946" s="113">
        <v>3.2</v>
      </c>
      <c r="I946" s="114">
        <v>21.75</v>
      </c>
      <c r="J946" s="114">
        <v>69.599999999999994</v>
      </c>
      <c r="K946" s="98"/>
      <c r="L946" s="98"/>
      <c r="M946" s="98"/>
      <c r="N946" s="98"/>
      <c r="O946" s="98"/>
      <c r="P946" s="98"/>
      <c r="Q946" s="98"/>
      <c r="R946" s="98"/>
      <c r="S946" s="98"/>
      <c r="T946" s="98"/>
      <c r="U946" s="98"/>
      <c r="V946" s="98"/>
      <c r="W946" s="98"/>
      <c r="X946" s="98"/>
      <c r="Y946" s="98"/>
      <c r="Z946" s="98"/>
      <c r="AA946" s="98"/>
      <c r="AB946" s="98"/>
      <c r="AC946" s="98"/>
      <c r="AD946" s="98"/>
      <c r="AE946" s="98"/>
      <c r="AF946" s="98"/>
      <c r="AG946" s="98"/>
      <c r="AH946" s="98"/>
      <c r="AI946" s="98"/>
      <c r="AJ946" s="98"/>
      <c r="AK946" s="98"/>
      <c r="AL946" s="98"/>
      <c r="AM946" s="98"/>
    </row>
    <row r="947" spans="1:39" ht="25.5" x14ac:dyDescent="0.2">
      <c r="A947" s="110" t="s">
        <v>497</v>
      </c>
      <c r="B947" s="111" t="s">
        <v>746</v>
      </c>
      <c r="C947" s="110" t="s">
        <v>9</v>
      </c>
      <c r="D947" s="110" t="s">
        <v>747</v>
      </c>
      <c r="E947" s="206" t="s">
        <v>496</v>
      </c>
      <c r="F947" s="206"/>
      <c r="G947" s="112" t="s">
        <v>519</v>
      </c>
      <c r="H947" s="113">
        <v>1.6</v>
      </c>
      <c r="I947" s="114">
        <v>23.52</v>
      </c>
      <c r="J947" s="114">
        <v>37.630000000000003</v>
      </c>
      <c r="K947" s="98"/>
      <c r="L947" s="98"/>
      <c r="M947" s="98"/>
      <c r="N947" s="98"/>
      <c r="O947" s="98"/>
      <c r="P947" s="98"/>
      <c r="Q947" s="98"/>
      <c r="R947" s="98"/>
      <c r="S947" s="98"/>
      <c r="T947" s="98"/>
      <c r="U947" s="98"/>
      <c r="V947" s="98"/>
      <c r="W947" s="98"/>
      <c r="X947" s="98"/>
      <c r="Y947" s="98"/>
      <c r="Z947" s="98"/>
      <c r="AA947" s="98"/>
      <c r="AB947" s="98"/>
      <c r="AC947" s="98"/>
      <c r="AD947" s="98"/>
      <c r="AE947" s="98"/>
      <c r="AF947" s="98"/>
      <c r="AG947" s="98"/>
      <c r="AH947" s="98"/>
      <c r="AI947" s="98"/>
      <c r="AJ947" s="98"/>
      <c r="AK947" s="98"/>
      <c r="AL947" s="98"/>
      <c r="AM947" s="98"/>
    </row>
    <row r="948" spans="1:39" x14ac:dyDescent="0.2">
      <c r="A948" s="115"/>
      <c r="B948" s="115"/>
      <c r="C948" s="115"/>
      <c r="D948" s="115"/>
      <c r="E948" s="115" t="s">
        <v>502</v>
      </c>
      <c r="F948" s="116">
        <v>97.53</v>
      </c>
      <c r="G948" s="115" t="s">
        <v>503</v>
      </c>
      <c r="H948" s="116">
        <v>0</v>
      </c>
      <c r="I948" s="115" t="s">
        <v>504</v>
      </c>
      <c r="J948" s="116">
        <v>97.53</v>
      </c>
      <c r="K948" s="98"/>
      <c r="L948" s="98"/>
      <c r="M948" s="98"/>
      <c r="N948" s="98"/>
      <c r="O948" s="98"/>
      <c r="P948" s="98"/>
      <c r="Q948" s="98"/>
      <c r="R948" s="98"/>
      <c r="S948" s="98"/>
      <c r="T948" s="98"/>
      <c r="U948" s="98"/>
      <c r="V948" s="98"/>
      <c r="W948" s="98"/>
      <c r="X948" s="98"/>
      <c r="Y948" s="98"/>
      <c r="Z948" s="98"/>
      <c r="AA948" s="98"/>
      <c r="AB948" s="98"/>
      <c r="AC948" s="98"/>
      <c r="AD948" s="98"/>
      <c r="AE948" s="98"/>
      <c r="AF948" s="98"/>
      <c r="AG948" s="98"/>
      <c r="AH948" s="98"/>
      <c r="AI948" s="98"/>
      <c r="AJ948" s="98"/>
      <c r="AK948" s="98"/>
      <c r="AL948" s="98"/>
      <c r="AM948" s="98"/>
    </row>
    <row r="949" spans="1:39" x14ac:dyDescent="0.2">
      <c r="A949" s="115"/>
      <c r="B949" s="115"/>
      <c r="C949" s="115"/>
      <c r="D949" s="115"/>
      <c r="E949" s="115" t="s">
        <v>505</v>
      </c>
      <c r="F949" s="116">
        <v>28.02</v>
      </c>
      <c r="G949" s="115"/>
      <c r="H949" s="207" t="s">
        <v>506</v>
      </c>
      <c r="I949" s="207"/>
      <c r="J949" s="116">
        <v>135.25</v>
      </c>
      <c r="K949" s="98"/>
      <c r="L949" s="98"/>
      <c r="M949" s="98"/>
      <c r="N949" s="98"/>
      <c r="O949" s="98"/>
      <c r="P949" s="98"/>
      <c r="Q949" s="98"/>
      <c r="R949" s="98"/>
      <c r="S949" s="98"/>
      <c r="T949" s="98"/>
      <c r="U949" s="98"/>
      <c r="V949" s="98"/>
      <c r="W949" s="98"/>
      <c r="X949" s="98"/>
      <c r="Y949" s="98"/>
      <c r="Z949" s="98"/>
      <c r="AA949" s="98"/>
      <c r="AB949" s="98"/>
      <c r="AC949" s="98"/>
      <c r="AD949" s="98"/>
      <c r="AE949" s="98"/>
      <c r="AF949" s="98"/>
      <c r="AG949" s="98"/>
      <c r="AH949" s="98"/>
      <c r="AI949" s="98"/>
      <c r="AJ949" s="98"/>
      <c r="AK949" s="98"/>
      <c r="AL949" s="98"/>
      <c r="AM949" s="98"/>
    </row>
    <row r="950" spans="1:39" ht="15" thickBot="1" x14ac:dyDescent="0.25">
      <c r="A950" s="117"/>
      <c r="B950" s="117"/>
      <c r="C950" s="117"/>
      <c r="D950" s="117"/>
      <c r="E950" s="117"/>
      <c r="F950" s="117"/>
      <c r="G950" s="117" t="s">
        <v>507</v>
      </c>
      <c r="H950" s="118">
        <v>14</v>
      </c>
      <c r="I950" s="117" t="s">
        <v>508</v>
      </c>
      <c r="J950" s="119">
        <v>1893.5</v>
      </c>
      <c r="K950" s="98"/>
      <c r="L950" s="98"/>
      <c r="M950" s="98"/>
      <c r="N950" s="98"/>
      <c r="O950" s="98"/>
      <c r="P950" s="98"/>
      <c r="Q950" s="98"/>
      <c r="R950" s="98"/>
      <c r="S950" s="98"/>
      <c r="T950" s="98"/>
      <c r="U950" s="98"/>
      <c r="V950" s="98"/>
      <c r="W950" s="98"/>
      <c r="X950" s="98"/>
      <c r="Y950" s="98"/>
      <c r="Z950" s="98"/>
      <c r="AA950" s="98"/>
      <c r="AB950" s="98"/>
      <c r="AC950" s="98"/>
      <c r="AD950" s="98"/>
      <c r="AE950" s="98"/>
      <c r="AF950" s="98"/>
      <c r="AG950" s="98"/>
      <c r="AH950" s="98"/>
      <c r="AI950" s="98"/>
      <c r="AJ950" s="98"/>
      <c r="AK950" s="98"/>
      <c r="AL950" s="98"/>
      <c r="AM950" s="98"/>
    </row>
    <row r="951" spans="1:39" ht="15" thickTop="1" x14ac:dyDescent="0.2">
      <c r="A951" s="120"/>
      <c r="B951" s="120"/>
      <c r="C951" s="120"/>
      <c r="D951" s="120"/>
      <c r="E951" s="120"/>
      <c r="F951" s="120"/>
      <c r="G951" s="120"/>
      <c r="H951" s="120"/>
      <c r="I951" s="120"/>
      <c r="J951" s="120"/>
      <c r="K951" s="98"/>
      <c r="L951" s="98"/>
      <c r="M951" s="98"/>
      <c r="N951" s="98"/>
      <c r="O951" s="98"/>
      <c r="P951" s="98"/>
      <c r="Q951" s="98"/>
      <c r="R951" s="98"/>
      <c r="S951" s="98"/>
      <c r="T951" s="98"/>
      <c r="U951" s="98"/>
      <c r="V951" s="98"/>
      <c r="W951" s="98"/>
      <c r="X951" s="98"/>
      <c r="Y951" s="98"/>
      <c r="Z951" s="98"/>
      <c r="AA951" s="98"/>
      <c r="AB951" s="98"/>
      <c r="AC951" s="98"/>
      <c r="AD951" s="98"/>
      <c r="AE951" s="98"/>
      <c r="AF951" s="98"/>
      <c r="AG951" s="98"/>
      <c r="AH951" s="98"/>
      <c r="AI951" s="98"/>
      <c r="AJ951" s="98"/>
      <c r="AK951" s="98"/>
      <c r="AL951" s="98"/>
      <c r="AM951" s="98"/>
    </row>
    <row r="952" spans="1:39" ht="15" x14ac:dyDescent="0.2">
      <c r="A952" s="106" t="s">
        <v>138</v>
      </c>
      <c r="B952" s="107" t="s">
        <v>393</v>
      </c>
      <c r="C952" s="106" t="s">
        <v>491</v>
      </c>
      <c r="D952" s="106" t="s">
        <v>394</v>
      </c>
      <c r="E952" s="208" t="s">
        <v>436</v>
      </c>
      <c r="F952" s="208"/>
      <c r="G952" s="108" t="s">
        <v>492</v>
      </c>
      <c r="H952" s="107" t="s">
        <v>493</v>
      </c>
      <c r="I952" s="107" t="s">
        <v>494</v>
      </c>
      <c r="J952" s="107" t="s">
        <v>472</v>
      </c>
      <c r="K952" s="98"/>
      <c r="L952" s="98"/>
      <c r="M952" s="98"/>
      <c r="N952" s="98"/>
      <c r="O952" s="98"/>
      <c r="P952" s="98"/>
      <c r="Q952" s="98"/>
      <c r="R952" s="98"/>
      <c r="S952" s="98"/>
      <c r="T952" s="98"/>
      <c r="U952" s="98"/>
      <c r="V952" s="98"/>
      <c r="W952" s="98"/>
      <c r="X952" s="98"/>
      <c r="Y952" s="98"/>
      <c r="Z952" s="98"/>
      <c r="AA952" s="98"/>
      <c r="AB952" s="98"/>
      <c r="AC952" s="98"/>
      <c r="AD952" s="98"/>
      <c r="AE952" s="98"/>
      <c r="AF952" s="98"/>
      <c r="AG952" s="98"/>
      <c r="AH952" s="98"/>
      <c r="AI952" s="98"/>
      <c r="AJ952" s="98"/>
      <c r="AK952" s="98"/>
      <c r="AL952" s="98"/>
      <c r="AM952" s="98"/>
    </row>
    <row r="953" spans="1:39" ht="25.5" x14ac:dyDescent="0.2">
      <c r="A953" s="127" t="s">
        <v>495</v>
      </c>
      <c r="B953" s="128" t="s">
        <v>139</v>
      </c>
      <c r="C953" s="127" t="s">
        <v>25</v>
      </c>
      <c r="D953" s="127" t="s">
        <v>140</v>
      </c>
      <c r="E953" s="205" t="s">
        <v>743</v>
      </c>
      <c r="F953" s="205"/>
      <c r="G953" s="129" t="s">
        <v>79</v>
      </c>
      <c r="H953" s="130">
        <v>1</v>
      </c>
      <c r="I953" s="131">
        <v>67.02</v>
      </c>
      <c r="J953" s="131">
        <v>67.02</v>
      </c>
      <c r="K953" s="98"/>
      <c r="L953" s="98"/>
      <c r="M953" s="98"/>
      <c r="N953" s="98"/>
      <c r="O953" s="98"/>
      <c r="P953" s="98"/>
      <c r="Q953" s="98"/>
      <c r="R953" s="98"/>
      <c r="S953" s="98"/>
      <c r="T953" s="98"/>
      <c r="U953" s="98"/>
      <c r="V953" s="98"/>
      <c r="W953" s="98"/>
      <c r="X953" s="98"/>
      <c r="Y953" s="98"/>
      <c r="Z953" s="98"/>
      <c r="AA953" s="98"/>
      <c r="AB953" s="98"/>
      <c r="AC953" s="98"/>
      <c r="AD953" s="98"/>
      <c r="AE953" s="98"/>
      <c r="AF953" s="98"/>
      <c r="AG953" s="98"/>
      <c r="AH953" s="98"/>
      <c r="AI953" s="98"/>
      <c r="AJ953" s="98"/>
      <c r="AK953" s="98"/>
      <c r="AL953" s="98"/>
      <c r="AM953" s="98"/>
    </row>
    <row r="954" spans="1:39" ht="25.5" x14ac:dyDescent="0.2">
      <c r="A954" s="110" t="s">
        <v>497</v>
      </c>
      <c r="B954" s="111" t="s">
        <v>744</v>
      </c>
      <c r="C954" s="110" t="s">
        <v>9</v>
      </c>
      <c r="D954" s="110" t="s">
        <v>745</v>
      </c>
      <c r="E954" s="206" t="s">
        <v>496</v>
      </c>
      <c r="F954" s="206"/>
      <c r="G954" s="112" t="s">
        <v>519</v>
      </c>
      <c r="H954" s="113">
        <v>2</v>
      </c>
      <c r="I954" s="114">
        <v>21.75</v>
      </c>
      <c r="J954" s="114">
        <v>43.5</v>
      </c>
      <c r="K954" s="98"/>
      <c r="L954" s="98"/>
      <c r="M954" s="98"/>
      <c r="N954" s="98"/>
      <c r="O954" s="98"/>
      <c r="P954" s="98"/>
      <c r="Q954" s="98"/>
      <c r="R954" s="98"/>
      <c r="S954" s="98"/>
      <c r="T954" s="98"/>
      <c r="U954" s="98"/>
      <c r="V954" s="98"/>
      <c r="W954" s="98"/>
      <c r="X954" s="98"/>
      <c r="Y954" s="98"/>
      <c r="Z954" s="98"/>
      <c r="AA954" s="98"/>
      <c r="AB954" s="98"/>
      <c r="AC954" s="98"/>
      <c r="AD954" s="98"/>
      <c r="AE954" s="98"/>
      <c r="AF954" s="98"/>
      <c r="AG954" s="98"/>
      <c r="AH954" s="98"/>
      <c r="AI954" s="98"/>
      <c r="AJ954" s="98"/>
      <c r="AK954" s="98"/>
      <c r="AL954" s="98"/>
      <c r="AM954" s="98"/>
    </row>
    <row r="955" spans="1:39" ht="25.5" x14ac:dyDescent="0.2">
      <c r="A955" s="110" t="s">
        <v>497</v>
      </c>
      <c r="B955" s="111" t="s">
        <v>746</v>
      </c>
      <c r="C955" s="110" t="s">
        <v>9</v>
      </c>
      <c r="D955" s="110" t="s">
        <v>747</v>
      </c>
      <c r="E955" s="206" t="s">
        <v>496</v>
      </c>
      <c r="F955" s="206"/>
      <c r="G955" s="112" t="s">
        <v>519</v>
      </c>
      <c r="H955" s="113">
        <v>1</v>
      </c>
      <c r="I955" s="114">
        <v>23.52</v>
      </c>
      <c r="J955" s="114">
        <v>23.52</v>
      </c>
      <c r="K955" s="98"/>
      <c r="L955" s="98"/>
      <c r="M955" s="98"/>
      <c r="N955" s="98"/>
      <c r="O955" s="98"/>
      <c r="P955" s="98"/>
      <c r="Q955" s="98"/>
      <c r="R955" s="98"/>
      <c r="S955" s="98"/>
      <c r="T955" s="98"/>
      <c r="U955" s="98"/>
      <c r="V955" s="98"/>
      <c r="W955" s="98"/>
      <c r="X955" s="98"/>
      <c r="Y955" s="98"/>
      <c r="Z955" s="98"/>
      <c r="AA955" s="98"/>
      <c r="AB955" s="98"/>
      <c r="AC955" s="98"/>
      <c r="AD955" s="98"/>
      <c r="AE955" s="98"/>
      <c r="AF955" s="98"/>
      <c r="AG955" s="98"/>
      <c r="AH955" s="98"/>
      <c r="AI955" s="98"/>
      <c r="AJ955" s="98"/>
      <c r="AK955" s="98"/>
      <c r="AL955" s="98"/>
      <c r="AM955" s="98"/>
    </row>
    <row r="956" spans="1:39" x14ac:dyDescent="0.2">
      <c r="A956" s="115"/>
      <c r="B956" s="115"/>
      <c r="C956" s="115"/>
      <c r="D956" s="115"/>
      <c r="E956" s="115" t="s">
        <v>502</v>
      </c>
      <c r="F956" s="116">
        <v>60.96</v>
      </c>
      <c r="G956" s="115" t="s">
        <v>503</v>
      </c>
      <c r="H956" s="116">
        <v>0</v>
      </c>
      <c r="I956" s="115" t="s">
        <v>504</v>
      </c>
      <c r="J956" s="116">
        <v>60.96</v>
      </c>
      <c r="K956" s="98"/>
      <c r="L956" s="98"/>
      <c r="M956" s="98"/>
      <c r="N956" s="98"/>
      <c r="O956" s="98"/>
      <c r="P956" s="98"/>
      <c r="Q956" s="98"/>
      <c r="R956" s="98"/>
      <c r="S956" s="98"/>
      <c r="T956" s="98"/>
      <c r="U956" s="98"/>
      <c r="V956" s="98"/>
      <c r="W956" s="98"/>
      <c r="X956" s="98"/>
      <c r="Y956" s="98"/>
      <c r="Z956" s="98"/>
      <c r="AA956" s="98"/>
      <c r="AB956" s="98"/>
      <c r="AC956" s="98"/>
      <c r="AD956" s="98"/>
      <c r="AE956" s="98"/>
      <c r="AF956" s="98"/>
      <c r="AG956" s="98"/>
      <c r="AH956" s="98"/>
      <c r="AI956" s="98"/>
      <c r="AJ956" s="98"/>
      <c r="AK956" s="98"/>
      <c r="AL956" s="98"/>
      <c r="AM956" s="98"/>
    </row>
    <row r="957" spans="1:39" x14ac:dyDescent="0.2">
      <c r="A957" s="115"/>
      <c r="B957" s="115"/>
      <c r="C957" s="115"/>
      <c r="D957" s="115"/>
      <c r="E957" s="115" t="s">
        <v>505</v>
      </c>
      <c r="F957" s="116">
        <v>17.510000000000002</v>
      </c>
      <c r="G957" s="115"/>
      <c r="H957" s="207" t="s">
        <v>506</v>
      </c>
      <c r="I957" s="207"/>
      <c r="J957" s="116">
        <v>84.53</v>
      </c>
      <c r="K957" s="98"/>
      <c r="L957" s="98"/>
      <c r="M957" s="98"/>
      <c r="N957" s="98"/>
      <c r="O957" s="98"/>
      <c r="P957" s="98"/>
      <c r="Q957" s="98"/>
      <c r="R957" s="98"/>
      <c r="S957" s="98"/>
      <c r="T957" s="98"/>
      <c r="U957" s="98"/>
      <c r="V957" s="98"/>
      <c r="W957" s="98"/>
      <c r="X957" s="98"/>
      <c r="Y957" s="98"/>
      <c r="Z957" s="98"/>
      <c r="AA957" s="98"/>
      <c r="AB957" s="98"/>
      <c r="AC957" s="98"/>
      <c r="AD957" s="98"/>
      <c r="AE957" s="98"/>
      <c r="AF957" s="98"/>
      <c r="AG957" s="98"/>
      <c r="AH957" s="98"/>
      <c r="AI957" s="98"/>
      <c r="AJ957" s="98"/>
      <c r="AK957" s="98"/>
      <c r="AL957" s="98"/>
      <c r="AM957" s="98"/>
    </row>
    <row r="958" spans="1:39" ht="15" thickBot="1" x14ac:dyDescent="0.25">
      <c r="A958" s="117"/>
      <c r="B958" s="117"/>
      <c r="C958" s="117"/>
      <c r="D958" s="117"/>
      <c r="E958" s="117"/>
      <c r="F958" s="117"/>
      <c r="G958" s="117" t="s">
        <v>507</v>
      </c>
      <c r="H958" s="118">
        <v>14</v>
      </c>
      <c r="I958" s="117" t="s">
        <v>508</v>
      </c>
      <c r="J958" s="119">
        <v>1183.42</v>
      </c>
      <c r="K958" s="98"/>
      <c r="L958" s="98"/>
      <c r="M958" s="98"/>
      <c r="N958" s="98"/>
      <c r="O958" s="98"/>
      <c r="P958" s="98"/>
      <c r="Q958" s="98"/>
      <c r="R958" s="98"/>
      <c r="S958" s="98"/>
      <c r="T958" s="98"/>
      <c r="U958" s="98"/>
      <c r="V958" s="98"/>
      <c r="W958" s="98"/>
      <c r="X958" s="98"/>
      <c r="Y958" s="98"/>
      <c r="Z958" s="98"/>
      <c r="AA958" s="98"/>
      <c r="AB958" s="98"/>
      <c r="AC958" s="98"/>
      <c r="AD958" s="98"/>
      <c r="AE958" s="98"/>
      <c r="AF958" s="98"/>
      <c r="AG958" s="98"/>
      <c r="AH958" s="98"/>
      <c r="AI958" s="98"/>
      <c r="AJ958" s="98"/>
      <c r="AK958" s="98"/>
      <c r="AL958" s="98"/>
      <c r="AM958" s="98"/>
    </row>
    <row r="959" spans="1:39" ht="15" thickTop="1" x14ac:dyDescent="0.2">
      <c r="A959" s="120"/>
      <c r="B959" s="120"/>
      <c r="C959" s="120"/>
      <c r="D959" s="120"/>
      <c r="E959" s="120"/>
      <c r="F959" s="120"/>
      <c r="G959" s="120"/>
      <c r="H959" s="120"/>
      <c r="I959" s="120"/>
      <c r="J959" s="120"/>
      <c r="K959" s="98"/>
      <c r="L959" s="98"/>
      <c r="M959" s="98"/>
      <c r="N959" s="98"/>
      <c r="O959" s="98"/>
      <c r="P959" s="98"/>
      <c r="Q959" s="98"/>
      <c r="R959" s="98"/>
      <c r="S959" s="98"/>
      <c r="T959" s="98"/>
      <c r="U959" s="98"/>
      <c r="V959" s="98"/>
      <c r="W959" s="98"/>
      <c r="X959" s="98"/>
      <c r="Y959" s="98"/>
      <c r="Z959" s="98"/>
      <c r="AA959" s="98"/>
      <c r="AB959" s="98"/>
      <c r="AC959" s="98"/>
      <c r="AD959" s="98"/>
      <c r="AE959" s="98"/>
      <c r="AF959" s="98"/>
      <c r="AG959" s="98"/>
      <c r="AH959" s="98"/>
      <c r="AI959" s="98"/>
      <c r="AJ959" s="98"/>
      <c r="AK959" s="98"/>
      <c r="AL959" s="98"/>
      <c r="AM959" s="98"/>
    </row>
    <row r="960" spans="1:39" ht="15" x14ac:dyDescent="0.2">
      <c r="A960" s="106" t="s">
        <v>141</v>
      </c>
      <c r="B960" s="107" t="s">
        <v>393</v>
      </c>
      <c r="C960" s="106" t="s">
        <v>491</v>
      </c>
      <c r="D960" s="106" t="s">
        <v>394</v>
      </c>
      <c r="E960" s="208" t="s">
        <v>436</v>
      </c>
      <c r="F960" s="208"/>
      <c r="G960" s="108" t="s">
        <v>492</v>
      </c>
      <c r="H960" s="107" t="s">
        <v>493</v>
      </c>
      <c r="I960" s="107" t="s">
        <v>494</v>
      </c>
      <c r="J960" s="107" t="s">
        <v>472</v>
      </c>
      <c r="K960" s="98"/>
      <c r="L960" s="98"/>
      <c r="M960" s="98"/>
      <c r="N960" s="98"/>
      <c r="O960" s="98"/>
      <c r="P960" s="98"/>
      <c r="Q960" s="98"/>
      <c r="R960" s="98"/>
      <c r="S960" s="98"/>
      <c r="T960" s="98"/>
      <c r="U960" s="98"/>
      <c r="V960" s="98"/>
      <c r="W960" s="98"/>
      <c r="X960" s="98"/>
      <c r="Y960" s="98"/>
      <c r="Z960" s="98"/>
      <c r="AA960" s="98"/>
      <c r="AB960" s="98"/>
      <c r="AC960" s="98"/>
      <c r="AD960" s="98"/>
      <c r="AE960" s="98"/>
      <c r="AF960" s="98"/>
      <c r="AG960" s="98"/>
      <c r="AH960" s="98"/>
      <c r="AI960" s="98"/>
      <c r="AJ960" s="98"/>
      <c r="AK960" s="98"/>
      <c r="AL960" s="98"/>
      <c r="AM960" s="98"/>
    </row>
    <row r="961" spans="1:39" ht="25.5" x14ac:dyDescent="0.2">
      <c r="A961" s="127" t="s">
        <v>495</v>
      </c>
      <c r="B961" s="128" t="s">
        <v>142</v>
      </c>
      <c r="C961" s="127" t="s">
        <v>25</v>
      </c>
      <c r="D961" s="127" t="s">
        <v>143</v>
      </c>
      <c r="E961" s="205" t="s">
        <v>743</v>
      </c>
      <c r="F961" s="205"/>
      <c r="G961" s="129" t="s">
        <v>79</v>
      </c>
      <c r="H961" s="130">
        <v>1</v>
      </c>
      <c r="I961" s="131">
        <v>60.31</v>
      </c>
      <c r="J961" s="131">
        <v>60.31</v>
      </c>
      <c r="K961" s="98"/>
      <c r="L961" s="98"/>
      <c r="M961" s="98"/>
      <c r="N961" s="98"/>
      <c r="O961" s="98"/>
      <c r="P961" s="98"/>
      <c r="Q961" s="98"/>
      <c r="R961" s="98"/>
      <c r="S961" s="98"/>
      <c r="T961" s="98"/>
      <c r="U961" s="98"/>
      <c r="V961" s="98"/>
      <c r="W961" s="98"/>
      <c r="X961" s="98"/>
      <c r="Y961" s="98"/>
      <c r="Z961" s="98"/>
      <c r="AA961" s="98"/>
      <c r="AB961" s="98"/>
      <c r="AC961" s="98"/>
      <c r="AD961" s="98"/>
      <c r="AE961" s="98"/>
      <c r="AF961" s="98"/>
      <c r="AG961" s="98"/>
      <c r="AH961" s="98"/>
      <c r="AI961" s="98"/>
      <c r="AJ961" s="98"/>
      <c r="AK961" s="98"/>
      <c r="AL961" s="98"/>
      <c r="AM961" s="98"/>
    </row>
    <row r="962" spans="1:39" ht="25.5" x14ac:dyDescent="0.2">
      <c r="A962" s="110" t="s">
        <v>497</v>
      </c>
      <c r="B962" s="111" t="s">
        <v>744</v>
      </c>
      <c r="C962" s="110" t="s">
        <v>9</v>
      </c>
      <c r="D962" s="110" t="s">
        <v>745</v>
      </c>
      <c r="E962" s="206" t="s">
        <v>496</v>
      </c>
      <c r="F962" s="206"/>
      <c r="G962" s="112" t="s">
        <v>519</v>
      </c>
      <c r="H962" s="113">
        <v>1.8</v>
      </c>
      <c r="I962" s="114">
        <v>21.75</v>
      </c>
      <c r="J962" s="114">
        <v>39.15</v>
      </c>
      <c r="K962" s="98"/>
      <c r="L962" s="98"/>
      <c r="M962" s="98"/>
      <c r="N962" s="98"/>
      <c r="O962" s="98"/>
      <c r="P962" s="98"/>
      <c r="Q962" s="98"/>
      <c r="R962" s="98"/>
      <c r="S962" s="98"/>
      <c r="T962" s="98"/>
      <c r="U962" s="98"/>
      <c r="V962" s="98"/>
      <c r="W962" s="98"/>
      <c r="X962" s="98"/>
      <c r="Y962" s="98"/>
      <c r="Z962" s="98"/>
      <c r="AA962" s="98"/>
      <c r="AB962" s="98"/>
      <c r="AC962" s="98"/>
      <c r="AD962" s="98"/>
      <c r="AE962" s="98"/>
      <c r="AF962" s="98"/>
      <c r="AG962" s="98"/>
      <c r="AH962" s="98"/>
      <c r="AI962" s="98"/>
      <c r="AJ962" s="98"/>
      <c r="AK962" s="98"/>
      <c r="AL962" s="98"/>
      <c r="AM962" s="98"/>
    </row>
    <row r="963" spans="1:39" ht="25.5" x14ac:dyDescent="0.2">
      <c r="A963" s="110" t="s">
        <v>497</v>
      </c>
      <c r="B963" s="111" t="s">
        <v>746</v>
      </c>
      <c r="C963" s="110" t="s">
        <v>9</v>
      </c>
      <c r="D963" s="110" t="s">
        <v>747</v>
      </c>
      <c r="E963" s="206" t="s">
        <v>496</v>
      </c>
      <c r="F963" s="206"/>
      <c r="G963" s="112" t="s">
        <v>519</v>
      </c>
      <c r="H963" s="113">
        <v>0.9</v>
      </c>
      <c r="I963" s="114">
        <v>23.52</v>
      </c>
      <c r="J963" s="114">
        <v>21.16</v>
      </c>
      <c r="K963" s="98"/>
      <c r="L963" s="98"/>
      <c r="M963" s="98"/>
      <c r="N963" s="98"/>
      <c r="O963" s="98"/>
      <c r="P963" s="98"/>
      <c r="Q963" s="98"/>
      <c r="R963" s="98"/>
      <c r="S963" s="98"/>
      <c r="T963" s="98"/>
      <c r="U963" s="98"/>
      <c r="V963" s="98"/>
      <c r="W963" s="98"/>
      <c r="X963" s="98"/>
      <c r="Y963" s="98"/>
      <c r="Z963" s="98"/>
      <c r="AA963" s="98"/>
      <c r="AB963" s="98"/>
      <c r="AC963" s="98"/>
      <c r="AD963" s="98"/>
      <c r="AE963" s="98"/>
      <c r="AF963" s="98"/>
      <c r="AG963" s="98"/>
      <c r="AH963" s="98"/>
      <c r="AI963" s="98"/>
      <c r="AJ963" s="98"/>
      <c r="AK963" s="98"/>
      <c r="AL963" s="98"/>
      <c r="AM963" s="98"/>
    </row>
    <row r="964" spans="1:39" x14ac:dyDescent="0.2">
      <c r="A964" s="115"/>
      <c r="B964" s="115"/>
      <c r="C964" s="115"/>
      <c r="D964" s="115"/>
      <c r="E964" s="115" t="s">
        <v>502</v>
      </c>
      <c r="F964" s="116">
        <v>54.86</v>
      </c>
      <c r="G964" s="115" t="s">
        <v>503</v>
      </c>
      <c r="H964" s="116">
        <v>0</v>
      </c>
      <c r="I964" s="115" t="s">
        <v>504</v>
      </c>
      <c r="J964" s="116">
        <v>54.86</v>
      </c>
      <c r="K964" s="98"/>
      <c r="L964" s="98"/>
      <c r="M964" s="98"/>
      <c r="N964" s="98"/>
      <c r="O964" s="98"/>
      <c r="P964" s="98"/>
      <c r="Q964" s="98"/>
      <c r="R964" s="98"/>
      <c r="S964" s="98"/>
      <c r="T964" s="98"/>
      <c r="U964" s="98"/>
      <c r="V964" s="98"/>
      <c r="W964" s="98"/>
      <c r="X964" s="98"/>
      <c r="Y964" s="98"/>
      <c r="Z964" s="98"/>
      <c r="AA964" s="98"/>
      <c r="AB964" s="98"/>
      <c r="AC964" s="98"/>
      <c r="AD964" s="98"/>
      <c r="AE964" s="98"/>
      <c r="AF964" s="98"/>
      <c r="AG964" s="98"/>
      <c r="AH964" s="98"/>
      <c r="AI964" s="98"/>
      <c r="AJ964" s="98"/>
      <c r="AK964" s="98"/>
      <c r="AL964" s="98"/>
      <c r="AM964" s="98"/>
    </row>
    <row r="965" spans="1:39" x14ac:dyDescent="0.2">
      <c r="A965" s="115"/>
      <c r="B965" s="115"/>
      <c r="C965" s="115"/>
      <c r="D965" s="115"/>
      <c r="E965" s="115" t="s">
        <v>505</v>
      </c>
      <c r="F965" s="116">
        <v>15.76</v>
      </c>
      <c r="G965" s="115"/>
      <c r="H965" s="207" t="s">
        <v>506</v>
      </c>
      <c r="I965" s="207"/>
      <c r="J965" s="116">
        <v>76.069999999999993</v>
      </c>
      <c r="K965" s="98"/>
      <c r="L965" s="98"/>
      <c r="M965" s="98"/>
      <c r="N965" s="98"/>
      <c r="O965" s="98"/>
      <c r="P965" s="98"/>
      <c r="Q965" s="98"/>
      <c r="R965" s="98"/>
      <c r="S965" s="98"/>
      <c r="T965" s="98"/>
      <c r="U965" s="98"/>
      <c r="V965" s="98"/>
      <c r="W965" s="98"/>
      <c r="X965" s="98"/>
      <c r="Y965" s="98"/>
      <c r="Z965" s="98"/>
      <c r="AA965" s="98"/>
      <c r="AB965" s="98"/>
      <c r="AC965" s="98"/>
      <c r="AD965" s="98"/>
      <c r="AE965" s="98"/>
      <c r="AF965" s="98"/>
      <c r="AG965" s="98"/>
      <c r="AH965" s="98"/>
      <c r="AI965" s="98"/>
      <c r="AJ965" s="98"/>
      <c r="AK965" s="98"/>
      <c r="AL965" s="98"/>
      <c r="AM965" s="98"/>
    </row>
    <row r="966" spans="1:39" ht="15" thickBot="1" x14ac:dyDescent="0.25">
      <c r="A966" s="117"/>
      <c r="B966" s="117"/>
      <c r="C966" s="117"/>
      <c r="D966" s="117"/>
      <c r="E966" s="117"/>
      <c r="F966" s="117"/>
      <c r="G966" s="117" t="s">
        <v>507</v>
      </c>
      <c r="H966" s="118">
        <v>14</v>
      </c>
      <c r="I966" s="117" t="s">
        <v>508</v>
      </c>
      <c r="J966" s="119">
        <v>1064.98</v>
      </c>
      <c r="K966" s="98"/>
      <c r="L966" s="98"/>
      <c r="M966" s="98"/>
      <c r="N966" s="98"/>
      <c r="O966" s="98"/>
      <c r="P966" s="98"/>
      <c r="Q966" s="98"/>
      <c r="R966" s="98"/>
      <c r="S966" s="98"/>
      <c r="T966" s="98"/>
      <c r="U966" s="98"/>
      <c r="V966" s="98"/>
      <c r="W966" s="98"/>
      <c r="X966" s="98"/>
      <c r="Y966" s="98"/>
      <c r="Z966" s="98"/>
      <c r="AA966" s="98"/>
      <c r="AB966" s="98"/>
      <c r="AC966" s="98"/>
      <c r="AD966" s="98"/>
      <c r="AE966" s="98"/>
      <c r="AF966" s="98"/>
      <c r="AG966" s="98"/>
      <c r="AH966" s="98"/>
      <c r="AI966" s="98"/>
      <c r="AJ966" s="98"/>
      <c r="AK966" s="98"/>
      <c r="AL966" s="98"/>
      <c r="AM966" s="98"/>
    </row>
    <row r="967" spans="1:39" ht="15" thickTop="1" x14ac:dyDescent="0.2">
      <c r="A967" s="120"/>
      <c r="B967" s="120"/>
      <c r="C967" s="120"/>
      <c r="D967" s="120"/>
      <c r="E967" s="120"/>
      <c r="F967" s="120"/>
      <c r="G967" s="120"/>
      <c r="H967" s="120"/>
      <c r="I967" s="120"/>
      <c r="J967" s="120"/>
      <c r="K967" s="98"/>
      <c r="L967" s="98"/>
      <c r="M967" s="98"/>
      <c r="N967" s="98"/>
      <c r="O967" s="98"/>
      <c r="P967" s="98"/>
      <c r="Q967" s="98"/>
      <c r="R967" s="98"/>
      <c r="S967" s="98"/>
      <c r="T967" s="98"/>
      <c r="U967" s="98"/>
      <c r="V967" s="98"/>
      <c r="W967" s="98"/>
      <c r="X967" s="98"/>
      <c r="Y967" s="98"/>
      <c r="Z967" s="98"/>
      <c r="AA967" s="98"/>
      <c r="AB967" s="98"/>
      <c r="AC967" s="98"/>
      <c r="AD967" s="98"/>
      <c r="AE967" s="98"/>
      <c r="AF967" s="98"/>
      <c r="AG967" s="98"/>
      <c r="AH967" s="98"/>
      <c r="AI967" s="98"/>
      <c r="AJ967" s="98"/>
      <c r="AK967" s="98"/>
      <c r="AL967" s="98"/>
      <c r="AM967" s="98"/>
    </row>
    <row r="968" spans="1:39" ht="15" x14ac:dyDescent="0.2">
      <c r="A968" s="106" t="s">
        <v>144</v>
      </c>
      <c r="B968" s="107" t="s">
        <v>393</v>
      </c>
      <c r="C968" s="106" t="s">
        <v>491</v>
      </c>
      <c r="D968" s="106" t="s">
        <v>394</v>
      </c>
      <c r="E968" s="208" t="s">
        <v>436</v>
      </c>
      <c r="F968" s="208"/>
      <c r="G968" s="108" t="s">
        <v>492</v>
      </c>
      <c r="H968" s="107" t="s">
        <v>493</v>
      </c>
      <c r="I968" s="107" t="s">
        <v>494</v>
      </c>
      <c r="J968" s="107" t="s">
        <v>472</v>
      </c>
      <c r="K968" s="98"/>
      <c r="L968" s="98"/>
      <c r="M968" s="98"/>
      <c r="N968" s="98"/>
      <c r="O968" s="98"/>
      <c r="P968" s="98"/>
      <c r="Q968" s="98"/>
      <c r="R968" s="98"/>
      <c r="S968" s="98"/>
      <c r="T968" s="98"/>
      <c r="U968" s="98"/>
      <c r="V968" s="98"/>
      <c r="W968" s="98"/>
      <c r="X968" s="98"/>
      <c r="Y968" s="98"/>
      <c r="Z968" s="98"/>
      <c r="AA968" s="98"/>
      <c r="AB968" s="98"/>
      <c r="AC968" s="98"/>
      <c r="AD968" s="98"/>
      <c r="AE968" s="98"/>
      <c r="AF968" s="98"/>
      <c r="AG968" s="98"/>
      <c r="AH968" s="98"/>
      <c r="AI968" s="98"/>
      <c r="AJ968" s="98"/>
      <c r="AK968" s="98"/>
      <c r="AL968" s="98"/>
      <c r="AM968" s="98"/>
    </row>
    <row r="969" spans="1:39" ht="25.5" x14ac:dyDescent="0.2">
      <c r="A969" s="127" t="s">
        <v>495</v>
      </c>
      <c r="B969" s="128" t="s">
        <v>145</v>
      </c>
      <c r="C969" s="127" t="s">
        <v>25</v>
      </c>
      <c r="D969" s="127" t="s">
        <v>146</v>
      </c>
      <c r="E969" s="205" t="s">
        <v>743</v>
      </c>
      <c r="F969" s="205"/>
      <c r="G969" s="129" t="s">
        <v>79</v>
      </c>
      <c r="H969" s="130">
        <v>1</v>
      </c>
      <c r="I969" s="131">
        <v>40.21</v>
      </c>
      <c r="J969" s="131">
        <v>40.21</v>
      </c>
      <c r="K969" s="98"/>
      <c r="L969" s="98"/>
      <c r="M969" s="98"/>
      <c r="N969" s="98"/>
      <c r="O969" s="98"/>
      <c r="P969" s="98"/>
      <c r="Q969" s="98"/>
      <c r="R969" s="98"/>
      <c r="S969" s="98"/>
      <c r="T969" s="98"/>
      <c r="U969" s="98"/>
      <c r="V969" s="98"/>
      <c r="W969" s="98"/>
      <c r="X969" s="98"/>
      <c r="Y969" s="98"/>
      <c r="Z969" s="98"/>
      <c r="AA969" s="98"/>
      <c r="AB969" s="98"/>
      <c r="AC969" s="98"/>
      <c r="AD969" s="98"/>
      <c r="AE969" s="98"/>
      <c r="AF969" s="98"/>
      <c r="AG969" s="98"/>
      <c r="AH969" s="98"/>
      <c r="AI969" s="98"/>
      <c r="AJ969" s="98"/>
      <c r="AK969" s="98"/>
      <c r="AL969" s="98"/>
      <c r="AM969" s="98"/>
    </row>
    <row r="970" spans="1:39" ht="25.5" x14ac:dyDescent="0.2">
      <c r="A970" s="110" t="s">
        <v>497</v>
      </c>
      <c r="B970" s="111" t="s">
        <v>744</v>
      </c>
      <c r="C970" s="110" t="s">
        <v>9</v>
      </c>
      <c r="D970" s="110" t="s">
        <v>745</v>
      </c>
      <c r="E970" s="206" t="s">
        <v>496</v>
      </c>
      <c r="F970" s="206"/>
      <c r="G970" s="112" t="s">
        <v>519</v>
      </c>
      <c r="H970" s="113">
        <v>1.2</v>
      </c>
      <c r="I970" s="114">
        <v>21.75</v>
      </c>
      <c r="J970" s="114">
        <v>26.1</v>
      </c>
      <c r="K970" s="98"/>
      <c r="L970" s="98"/>
      <c r="M970" s="98"/>
      <c r="N970" s="98"/>
      <c r="O970" s="98"/>
      <c r="P970" s="98"/>
      <c r="Q970" s="98"/>
      <c r="R970" s="98"/>
      <c r="S970" s="98"/>
      <c r="T970" s="98"/>
      <c r="U970" s="98"/>
      <c r="V970" s="98"/>
      <c r="W970" s="98"/>
      <c r="X970" s="98"/>
      <c r="Y970" s="98"/>
      <c r="Z970" s="98"/>
      <c r="AA970" s="98"/>
      <c r="AB970" s="98"/>
      <c r="AC970" s="98"/>
      <c r="AD970" s="98"/>
      <c r="AE970" s="98"/>
      <c r="AF970" s="98"/>
      <c r="AG970" s="98"/>
      <c r="AH970" s="98"/>
      <c r="AI970" s="98"/>
      <c r="AJ970" s="98"/>
      <c r="AK970" s="98"/>
      <c r="AL970" s="98"/>
      <c r="AM970" s="98"/>
    </row>
    <row r="971" spans="1:39" ht="25.5" x14ac:dyDescent="0.2">
      <c r="A971" s="110" t="s">
        <v>497</v>
      </c>
      <c r="B971" s="111" t="s">
        <v>746</v>
      </c>
      <c r="C971" s="110" t="s">
        <v>9</v>
      </c>
      <c r="D971" s="110" t="s">
        <v>747</v>
      </c>
      <c r="E971" s="206" t="s">
        <v>496</v>
      </c>
      <c r="F971" s="206"/>
      <c r="G971" s="112" t="s">
        <v>519</v>
      </c>
      <c r="H971" s="113">
        <v>0.6</v>
      </c>
      <c r="I971" s="114">
        <v>23.52</v>
      </c>
      <c r="J971" s="114">
        <v>14.11</v>
      </c>
      <c r="K971" s="98"/>
      <c r="L971" s="98"/>
      <c r="M971" s="98"/>
      <c r="N971" s="98"/>
      <c r="O971" s="98"/>
      <c r="P971" s="98"/>
      <c r="Q971" s="98"/>
      <c r="R971" s="98"/>
      <c r="S971" s="98"/>
      <c r="T971" s="98"/>
      <c r="U971" s="98"/>
      <c r="V971" s="98"/>
      <c r="W971" s="98"/>
      <c r="X971" s="98"/>
      <c r="Y971" s="98"/>
      <c r="Z971" s="98"/>
      <c r="AA971" s="98"/>
      <c r="AB971" s="98"/>
      <c r="AC971" s="98"/>
      <c r="AD971" s="98"/>
      <c r="AE971" s="98"/>
      <c r="AF971" s="98"/>
      <c r="AG971" s="98"/>
      <c r="AH971" s="98"/>
      <c r="AI971" s="98"/>
      <c r="AJ971" s="98"/>
      <c r="AK971" s="98"/>
      <c r="AL971" s="98"/>
      <c r="AM971" s="98"/>
    </row>
    <row r="972" spans="1:39" x14ac:dyDescent="0.2">
      <c r="A972" s="115"/>
      <c r="B972" s="115"/>
      <c r="C972" s="115"/>
      <c r="D972" s="115"/>
      <c r="E972" s="115" t="s">
        <v>502</v>
      </c>
      <c r="F972" s="116">
        <v>36.57</v>
      </c>
      <c r="G972" s="115" t="s">
        <v>503</v>
      </c>
      <c r="H972" s="116">
        <v>0</v>
      </c>
      <c r="I972" s="115" t="s">
        <v>504</v>
      </c>
      <c r="J972" s="116">
        <v>36.57</v>
      </c>
      <c r="K972" s="98"/>
      <c r="L972" s="98"/>
      <c r="M972" s="98"/>
      <c r="N972" s="98"/>
      <c r="O972" s="98"/>
      <c r="P972" s="98"/>
      <c r="Q972" s="98"/>
      <c r="R972" s="98"/>
      <c r="S972" s="98"/>
      <c r="T972" s="98"/>
      <c r="U972" s="98"/>
      <c r="V972" s="98"/>
      <c r="W972" s="98"/>
      <c r="X972" s="98"/>
      <c r="Y972" s="98"/>
      <c r="Z972" s="98"/>
      <c r="AA972" s="98"/>
      <c r="AB972" s="98"/>
      <c r="AC972" s="98"/>
      <c r="AD972" s="98"/>
      <c r="AE972" s="98"/>
      <c r="AF972" s="98"/>
      <c r="AG972" s="98"/>
      <c r="AH972" s="98"/>
      <c r="AI972" s="98"/>
      <c r="AJ972" s="98"/>
      <c r="AK972" s="98"/>
      <c r="AL972" s="98"/>
      <c r="AM972" s="98"/>
    </row>
    <row r="973" spans="1:39" x14ac:dyDescent="0.2">
      <c r="A973" s="115"/>
      <c r="B973" s="115"/>
      <c r="C973" s="115"/>
      <c r="D973" s="115"/>
      <c r="E973" s="115" t="s">
        <v>505</v>
      </c>
      <c r="F973" s="116">
        <v>10.51</v>
      </c>
      <c r="G973" s="115"/>
      <c r="H973" s="207" t="s">
        <v>506</v>
      </c>
      <c r="I973" s="207"/>
      <c r="J973" s="116">
        <v>50.72</v>
      </c>
      <c r="K973" s="98"/>
      <c r="L973" s="98"/>
      <c r="M973" s="98"/>
      <c r="N973" s="98"/>
      <c r="O973" s="98"/>
      <c r="P973" s="98"/>
      <c r="Q973" s="98"/>
      <c r="R973" s="98"/>
      <c r="S973" s="98"/>
      <c r="T973" s="98"/>
      <c r="U973" s="98"/>
      <c r="V973" s="98"/>
      <c r="W973" s="98"/>
      <c r="X973" s="98"/>
      <c r="Y973" s="98"/>
      <c r="Z973" s="98"/>
      <c r="AA973" s="98"/>
      <c r="AB973" s="98"/>
      <c r="AC973" s="98"/>
      <c r="AD973" s="98"/>
      <c r="AE973" s="98"/>
      <c r="AF973" s="98"/>
      <c r="AG973" s="98"/>
      <c r="AH973" s="98"/>
      <c r="AI973" s="98"/>
      <c r="AJ973" s="98"/>
      <c r="AK973" s="98"/>
      <c r="AL973" s="98"/>
      <c r="AM973" s="98"/>
    </row>
    <row r="974" spans="1:39" ht="15" thickBot="1" x14ac:dyDescent="0.25">
      <c r="A974" s="117"/>
      <c r="B974" s="117"/>
      <c r="C974" s="117"/>
      <c r="D974" s="117"/>
      <c r="E974" s="117"/>
      <c r="F974" s="117"/>
      <c r="G974" s="117" t="s">
        <v>507</v>
      </c>
      <c r="H974" s="118">
        <v>14</v>
      </c>
      <c r="I974" s="117" t="s">
        <v>508</v>
      </c>
      <c r="J974" s="119">
        <v>710.08</v>
      </c>
      <c r="K974" s="98"/>
      <c r="L974" s="98"/>
      <c r="M974" s="98"/>
      <c r="N974" s="98"/>
      <c r="O974" s="98"/>
      <c r="P974" s="98"/>
      <c r="Q974" s="98"/>
      <c r="R974" s="98"/>
      <c r="S974" s="98"/>
      <c r="T974" s="98"/>
      <c r="U974" s="98"/>
      <c r="V974" s="98"/>
      <c r="W974" s="98"/>
      <c r="X974" s="98"/>
      <c r="Y974" s="98"/>
      <c r="Z974" s="98"/>
      <c r="AA974" s="98"/>
      <c r="AB974" s="98"/>
      <c r="AC974" s="98"/>
      <c r="AD974" s="98"/>
      <c r="AE974" s="98"/>
      <c r="AF974" s="98"/>
      <c r="AG974" s="98"/>
      <c r="AH974" s="98"/>
      <c r="AI974" s="98"/>
      <c r="AJ974" s="98"/>
      <c r="AK974" s="98"/>
      <c r="AL974" s="98"/>
      <c r="AM974" s="98"/>
    </row>
    <row r="975" spans="1:39" ht="15" thickTop="1" x14ac:dyDescent="0.2">
      <c r="A975" s="120"/>
      <c r="B975" s="120"/>
      <c r="C975" s="120"/>
      <c r="D975" s="120"/>
      <c r="E975" s="120"/>
      <c r="F975" s="120"/>
      <c r="G975" s="120"/>
      <c r="H975" s="120"/>
      <c r="I975" s="120"/>
      <c r="J975" s="120"/>
      <c r="K975" s="98"/>
      <c r="L975" s="98"/>
      <c r="M975" s="98"/>
      <c r="N975" s="98"/>
      <c r="O975" s="98"/>
      <c r="P975" s="98"/>
      <c r="Q975" s="98"/>
      <c r="R975" s="98"/>
      <c r="S975" s="98"/>
      <c r="T975" s="98"/>
      <c r="U975" s="98"/>
      <c r="V975" s="98"/>
      <c r="W975" s="98"/>
      <c r="X975" s="98"/>
      <c r="Y975" s="98"/>
      <c r="Z975" s="98"/>
      <c r="AA975" s="98"/>
      <c r="AB975" s="98"/>
      <c r="AC975" s="98"/>
      <c r="AD975" s="98"/>
      <c r="AE975" s="98"/>
      <c r="AF975" s="98"/>
      <c r="AG975" s="98"/>
      <c r="AH975" s="98"/>
      <c r="AI975" s="98"/>
      <c r="AJ975" s="98"/>
      <c r="AK975" s="98"/>
      <c r="AL975" s="98"/>
      <c r="AM975" s="98"/>
    </row>
    <row r="976" spans="1:39" ht="15" x14ac:dyDescent="0.2">
      <c r="A976" s="106" t="s">
        <v>147</v>
      </c>
      <c r="B976" s="107" t="s">
        <v>393</v>
      </c>
      <c r="C976" s="106" t="s">
        <v>491</v>
      </c>
      <c r="D976" s="106" t="s">
        <v>394</v>
      </c>
      <c r="E976" s="208" t="s">
        <v>436</v>
      </c>
      <c r="F976" s="208"/>
      <c r="G976" s="108" t="s">
        <v>492</v>
      </c>
      <c r="H976" s="107" t="s">
        <v>493</v>
      </c>
      <c r="I976" s="107" t="s">
        <v>494</v>
      </c>
      <c r="J976" s="107" t="s">
        <v>472</v>
      </c>
      <c r="K976" s="98"/>
      <c r="L976" s="98"/>
      <c r="M976" s="98"/>
      <c r="N976" s="98"/>
      <c r="O976" s="98"/>
      <c r="P976" s="98"/>
      <c r="Q976" s="98"/>
      <c r="R976" s="98"/>
      <c r="S976" s="98"/>
      <c r="T976" s="98"/>
      <c r="U976" s="98"/>
      <c r="V976" s="98"/>
      <c r="W976" s="98"/>
      <c r="X976" s="98"/>
      <c r="Y976" s="98"/>
      <c r="Z976" s="98"/>
      <c r="AA976" s="98"/>
      <c r="AB976" s="98"/>
      <c r="AC976" s="98"/>
      <c r="AD976" s="98"/>
      <c r="AE976" s="98"/>
      <c r="AF976" s="98"/>
      <c r="AG976" s="98"/>
      <c r="AH976" s="98"/>
      <c r="AI976" s="98"/>
      <c r="AJ976" s="98"/>
      <c r="AK976" s="98"/>
      <c r="AL976" s="98"/>
      <c r="AM976" s="98"/>
    </row>
    <row r="977" spans="1:39" ht="38.25" x14ac:dyDescent="0.2">
      <c r="A977" s="127" t="s">
        <v>495</v>
      </c>
      <c r="B977" s="128" t="s">
        <v>148</v>
      </c>
      <c r="C977" s="127" t="s">
        <v>25</v>
      </c>
      <c r="D977" s="127" t="s">
        <v>149</v>
      </c>
      <c r="E977" s="205" t="s">
        <v>743</v>
      </c>
      <c r="F977" s="205"/>
      <c r="G977" s="129" t="s">
        <v>79</v>
      </c>
      <c r="H977" s="130">
        <v>1</v>
      </c>
      <c r="I977" s="131">
        <v>127.33</v>
      </c>
      <c r="J977" s="131">
        <v>127.33</v>
      </c>
      <c r="K977" s="98"/>
      <c r="L977" s="98"/>
      <c r="M977" s="98"/>
      <c r="N977" s="98"/>
      <c r="O977" s="98"/>
      <c r="P977" s="98"/>
      <c r="Q977" s="98"/>
      <c r="R977" s="98"/>
      <c r="S977" s="98"/>
      <c r="T977" s="98"/>
      <c r="U977" s="98"/>
      <c r="V977" s="98"/>
      <c r="W977" s="98"/>
      <c r="X977" s="98"/>
      <c r="Y977" s="98"/>
      <c r="Z977" s="98"/>
      <c r="AA977" s="98"/>
      <c r="AB977" s="98"/>
      <c r="AC977" s="98"/>
      <c r="AD977" s="98"/>
      <c r="AE977" s="98"/>
      <c r="AF977" s="98"/>
      <c r="AG977" s="98"/>
      <c r="AH977" s="98"/>
      <c r="AI977" s="98"/>
      <c r="AJ977" s="98"/>
      <c r="AK977" s="98"/>
      <c r="AL977" s="98"/>
      <c r="AM977" s="98"/>
    </row>
    <row r="978" spans="1:39" ht="25.5" x14ac:dyDescent="0.2">
      <c r="A978" s="110" t="s">
        <v>497</v>
      </c>
      <c r="B978" s="111" t="s">
        <v>744</v>
      </c>
      <c r="C978" s="110" t="s">
        <v>9</v>
      </c>
      <c r="D978" s="110" t="s">
        <v>745</v>
      </c>
      <c r="E978" s="206" t="s">
        <v>496</v>
      </c>
      <c r="F978" s="206"/>
      <c r="G978" s="112" t="s">
        <v>519</v>
      </c>
      <c r="H978" s="113">
        <v>3.8</v>
      </c>
      <c r="I978" s="114">
        <v>21.75</v>
      </c>
      <c r="J978" s="114">
        <v>82.65</v>
      </c>
      <c r="K978" s="98"/>
      <c r="L978" s="98"/>
      <c r="M978" s="98"/>
      <c r="N978" s="98"/>
      <c r="O978" s="98"/>
      <c r="P978" s="98"/>
      <c r="Q978" s="98"/>
      <c r="R978" s="98"/>
      <c r="S978" s="98"/>
      <c r="T978" s="98"/>
      <c r="U978" s="98"/>
      <c r="V978" s="98"/>
      <c r="W978" s="98"/>
      <c r="X978" s="98"/>
      <c r="Y978" s="98"/>
      <c r="Z978" s="98"/>
      <c r="AA978" s="98"/>
      <c r="AB978" s="98"/>
      <c r="AC978" s="98"/>
      <c r="AD978" s="98"/>
      <c r="AE978" s="98"/>
      <c r="AF978" s="98"/>
      <c r="AG978" s="98"/>
      <c r="AH978" s="98"/>
      <c r="AI978" s="98"/>
      <c r="AJ978" s="98"/>
      <c r="AK978" s="98"/>
      <c r="AL978" s="98"/>
      <c r="AM978" s="98"/>
    </row>
    <row r="979" spans="1:39" ht="25.5" x14ac:dyDescent="0.2">
      <c r="A979" s="110" t="s">
        <v>497</v>
      </c>
      <c r="B979" s="111" t="s">
        <v>746</v>
      </c>
      <c r="C979" s="110" t="s">
        <v>9</v>
      </c>
      <c r="D979" s="110" t="s">
        <v>747</v>
      </c>
      <c r="E979" s="206" t="s">
        <v>496</v>
      </c>
      <c r="F979" s="206"/>
      <c r="G979" s="112" t="s">
        <v>519</v>
      </c>
      <c r="H979" s="113">
        <v>1.9</v>
      </c>
      <c r="I979" s="114">
        <v>23.52</v>
      </c>
      <c r="J979" s="114">
        <v>44.68</v>
      </c>
      <c r="K979" s="98"/>
      <c r="L979" s="98"/>
      <c r="M979" s="98"/>
      <c r="N979" s="98"/>
      <c r="O979" s="98"/>
      <c r="P979" s="98"/>
      <c r="Q979" s="98"/>
      <c r="R979" s="98"/>
      <c r="S979" s="98"/>
      <c r="T979" s="98"/>
      <c r="U979" s="98"/>
      <c r="V979" s="98"/>
      <c r="W979" s="98"/>
      <c r="X979" s="98"/>
      <c r="Y979" s="98"/>
      <c r="Z979" s="98"/>
      <c r="AA979" s="98"/>
      <c r="AB979" s="98"/>
      <c r="AC979" s="98"/>
      <c r="AD979" s="98"/>
      <c r="AE979" s="98"/>
      <c r="AF979" s="98"/>
      <c r="AG979" s="98"/>
      <c r="AH979" s="98"/>
      <c r="AI979" s="98"/>
      <c r="AJ979" s="98"/>
      <c r="AK979" s="98"/>
      <c r="AL979" s="98"/>
      <c r="AM979" s="98"/>
    </row>
    <row r="980" spans="1:39" x14ac:dyDescent="0.2">
      <c r="A980" s="115"/>
      <c r="B980" s="115"/>
      <c r="C980" s="115"/>
      <c r="D980" s="115"/>
      <c r="E980" s="115" t="s">
        <v>502</v>
      </c>
      <c r="F980" s="116">
        <v>115.82</v>
      </c>
      <c r="G980" s="115" t="s">
        <v>503</v>
      </c>
      <c r="H980" s="116">
        <v>0</v>
      </c>
      <c r="I980" s="115" t="s">
        <v>504</v>
      </c>
      <c r="J980" s="116">
        <v>115.82</v>
      </c>
      <c r="K980" s="98"/>
      <c r="L980" s="98"/>
      <c r="M980" s="98"/>
      <c r="N980" s="98"/>
      <c r="O980" s="98"/>
      <c r="P980" s="98"/>
      <c r="Q980" s="98"/>
      <c r="R980" s="98"/>
      <c r="S980" s="98"/>
      <c r="T980" s="98"/>
      <c r="U980" s="98"/>
      <c r="V980" s="98"/>
      <c r="W980" s="98"/>
      <c r="X980" s="98"/>
      <c r="Y980" s="98"/>
      <c r="Z980" s="98"/>
      <c r="AA980" s="98"/>
      <c r="AB980" s="98"/>
      <c r="AC980" s="98"/>
      <c r="AD980" s="98"/>
      <c r="AE980" s="98"/>
      <c r="AF980" s="98"/>
      <c r="AG980" s="98"/>
      <c r="AH980" s="98"/>
      <c r="AI980" s="98"/>
      <c r="AJ980" s="98"/>
      <c r="AK980" s="98"/>
      <c r="AL980" s="98"/>
      <c r="AM980" s="98"/>
    </row>
    <row r="981" spans="1:39" x14ac:dyDescent="0.2">
      <c r="A981" s="115"/>
      <c r="B981" s="115"/>
      <c r="C981" s="115"/>
      <c r="D981" s="115"/>
      <c r="E981" s="115" t="s">
        <v>505</v>
      </c>
      <c r="F981" s="116">
        <v>33.28</v>
      </c>
      <c r="G981" s="115"/>
      <c r="H981" s="207" t="s">
        <v>506</v>
      </c>
      <c r="I981" s="207"/>
      <c r="J981" s="116">
        <v>160.61000000000001</v>
      </c>
      <c r="K981" s="98"/>
      <c r="L981" s="98"/>
      <c r="M981" s="98"/>
      <c r="N981" s="98"/>
      <c r="O981" s="98"/>
      <c r="P981" s="98"/>
      <c r="Q981" s="98"/>
      <c r="R981" s="98"/>
      <c r="S981" s="98"/>
      <c r="T981" s="98"/>
      <c r="U981" s="98"/>
      <c r="V981" s="98"/>
      <c r="W981" s="98"/>
      <c r="X981" s="98"/>
      <c r="Y981" s="98"/>
      <c r="Z981" s="98"/>
      <c r="AA981" s="98"/>
      <c r="AB981" s="98"/>
      <c r="AC981" s="98"/>
      <c r="AD981" s="98"/>
      <c r="AE981" s="98"/>
      <c r="AF981" s="98"/>
      <c r="AG981" s="98"/>
      <c r="AH981" s="98"/>
      <c r="AI981" s="98"/>
      <c r="AJ981" s="98"/>
      <c r="AK981" s="98"/>
      <c r="AL981" s="98"/>
      <c r="AM981" s="98"/>
    </row>
    <row r="982" spans="1:39" ht="15" thickBot="1" x14ac:dyDescent="0.25">
      <c r="A982" s="117"/>
      <c r="B982" s="117"/>
      <c r="C982" s="117"/>
      <c r="D982" s="117"/>
      <c r="E982" s="117"/>
      <c r="F982" s="117"/>
      <c r="G982" s="117" t="s">
        <v>507</v>
      </c>
      <c r="H982" s="118">
        <v>14</v>
      </c>
      <c r="I982" s="117" t="s">
        <v>508</v>
      </c>
      <c r="J982" s="119">
        <v>2248.54</v>
      </c>
      <c r="K982" s="98"/>
      <c r="L982" s="98"/>
      <c r="M982" s="98"/>
      <c r="N982" s="98"/>
      <c r="O982" s="98"/>
      <c r="P982" s="98"/>
      <c r="Q982" s="98"/>
      <c r="R982" s="98"/>
      <c r="S982" s="98"/>
      <c r="T982" s="98"/>
      <c r="U982" s="98"/>
      <c r="V982" s="98"/>
      <c r="W982" s="98"/>
      <c r="X982" s="98"/>
      <c r="Y982" s="98"/>
      <c r="Z982" s="98"/>
      <c r="AA982" s="98"/>
      <c r="AB982" s="98"/>
      <c r="AC982" s="98"/>
      <c r="AD982" s="98"/>
      <c r="AE982" s="98"/>
      <c r="AF982" s="98"/>
      <c r="AG982" s="98"/>
      <c r="AH982" s="98"/>
      <c r="AI982" s="98"/>
      <c r="AJ982" s="98"/>
      <c r="AK982" s="98"/>
      <c r="AL982" s="98"/>
      <c r="AM982" s="98"/>
    </row>
    <row r="983" spans="1:39" ht="15" thickTop="1" x14ac:dyDescent="0.2">
      <c r="A983" s="120"/>
      <c r="B983" s="120"/>
      <c r="C983" s="120"/>
      <c r="D983" s="120"/>
      <c r="E983" s="120"/>
      <c r="F983" s="120"/>
      <c r="G983" s="120"/>
      <c r="H983" s="120"/>
      <c r="I983" s="120"/>
      <c r="J983" s="120"/>
      <c r="K983" s="98"/>
      <c r="L983" s="98"/>
      <c r="M983" s="98"/>
      <c r="N983" s="98"/>
      <c r="O983" s="98"/>
      <c r="P983" s="98"/>
      <c r="Q983" s="98"/>
      <c r="R983" s="98"/>
      <c r="S983" s="98"/>
      <c r="T983" s="98"/>
      <c r="U983" s="98"/>
      <c r="V983" s="98"/>
      <c r="W983" s="98"/>
      <c r="X983" s="98"/>
      <c r="Y983" s="98"/>
      <c r="Z983" s="98"/>
      <c r="AA983" s="98"/>
      <c r="AB983" s="98"/>
      <c r="AC983" s="98"/>
      <c r="AD983" s="98"/>
      <c r="AE983" s="98"/>
      <c r="AF983" s="98"/>
      <c r="AG983" s="98"/>
      <c r="AH983" s="98"/>
      <c r="AI983" s="98"/>
      <c r="AJ983" s="98"/>
      <c r="AK983" s="98"/>
      <c r="AL983" s="98"/>
      <c r="AM983" s="98"/>
    </row>
    <row r="984" spans="1:39" ht="15" x14ac:dyDescent="0.2">
      <c r="A984" s="106" t="s">
        <v>150</v>
      </c>
      <c r="B984" s="107" t="s">
        <v>393</v>
      </c>
      <c r="C984" s="106" t="s">
        <v>491</v>
      </c>
      <c r="D984" s="106" t="s">
        <v>394</v>
      </c>
      <c r="E984" s="208" t="s">
        <v>436</v>
      </c>
      <c r="F984" s="208"/>
      <c r="G984" s="108" t="s">
        <v>492</v>
      </c>
      <c r="H984" s="107" t="s">
        <v>493</v>
      </c>
      <c r="I984" s="107" t="s">
        <v>494</v>
      </c>
      <c r="J984" s="107" t="s">
        <v>472</v>
      </c>
      <c r="K984" s="98"/>
      <c r="L984" s="98"/>
      <c r="M984" s="98"/>
      <c r="N984" s="98"/>
      <c r="O984" s="98"/>
      <c r="P984" s="98"/>
      <c r="Q984" s="98"/>
      <c r="R984" s="98"/>
      <c r="S984" s="98"/>
      <c r="T984" s="98"/>
      <c r="U984" s="98"/>
      <c r="V984" s="98"/>
      <c r="W984" s="98"/>
      <c r="X984" s="98"/>
      <c r="Y984" s="98"/>
      <c r="Z984" s="98"/>
      <c r="AA984" s="98"/>
      <c r="AB984" s="98"/>
      <c r="AC984" s="98"/>
      <c r="AD984" s="98"/>
      <c r="AE984" s="98"/>
      <c r="AF984" s="98"/>
      <c r="AG984" s="98"/>
      <c r="AH984" s="98"/>
      <c r="AI984" s="98"/>
      <c r="AJ984" s="98"/>
      <c r="AK984" s="98"/>
      <c r="AL984" s="98"/>
      <c r="AM984" s="98"/>
    </row>
    <row r="985" spans="1:39" ht="38.25" x14ac:dyDescent="0.2">
      <c r="A985" s="127" t="s">
        <v>495</v>
      </c>
      <c r="B985" s="128" t="s">
        <v>151</v>
      </c>
      <c r="C985" s="127" t="s">
        <v>25</v>
      </c>
      <c r="D985" s="127" t="s">
        <v>152</v>
      </c>
      <c r="E985" s="205" t="s">
        <v>743</v>
      </c>
      <c r="F985" s="205"/>
      <c r="G985" s="129" t="s">
        <v>79</v>
      </c>
      <c r="H985" s="130">
        <v>1</v>
      </c>
      <c r="I985" s="131">
        <v>154.13999999999999</v>
      </c>
      <c r="J985" s="131">
        <v>154.13999999999999</v>
      </c>
      <c r="K985" s="98"/>
      <c r="L985" s="98"/>
      <c r="M985" s="98"/>
      <c r="N985" s="98"/>
      <c r="O985" s="98"/>
      <c r="P985" s="98"/>
      <c r="Q985" s="98"/>
      <c r="R985" s="98"/>
      <c r="S985" s="98"/>
      <c r="T985" s="98"/>
      <c r="U985" s="98"/>
      <c r="V985" s="98"/>
      <c r="W985" s="98"/>
      <c r="X985" s="98"/>
      <c r="Y985" s="98"/>
      <c r="Z985" s="98"/>
      <c r="AA985" s="98"/>
      <c r="AB985" s="98"/>
      <c r="AC985" s="98"/>
      <c r="AD985" s="98"/>
      <c r="AE985" s="98"/>
      <c r="AF985" s="98"/>
      <c r="AG985" s="98"/>
      <c r="AH985" s="98"/>
      <c r="AI985" s="98"/>
      <c r="AJ985" s="98"/>
      <c r="AK985" s="98"/>
      <c r="AL985" s="98"/>
      <c r="AM985" s="98"/>
    </row>
    <row r="986" spans="1:39" ht="25.5" x14ac:dyDescent="0.2">
      <c r="A986" s="110" t="s">
        <v>497</v>
      </c>
      <c r="B986" s="111" t="s">
        <v>744</v>
      </c>
      <c r="C986" s="110" t="s">
        <v>9</v>
      </c>
      <c r="D986" s="110" t="s">
        <v>745</v>
      </c>
      <c r="E986" s="206" t="s">
        <v>496</v>
      </c>
      <c r="F986" s="206"/>
      <c r="G986" s="112" t="s">
        <v>519</v>
      </c>
      <c r="H986" s="113">
        <v>4.5999999999999996</v>
      </c>
      <c r="I986" s="114">
        <v>21.75</v>
      </c>
      <c r="J986" s="114">
        <v>100.05</v>
      </c>
      <c r="K986" s="98"/>
      <c r="L986" s="98"/>
      <c r="M986" s="98"/>
      <c r="N986" s="98"/>
      <c r="O986" s="98"/>
      <c r="P986" s="98"/>
      <c r="Q986" s="98"/>
      <c r="R986" s="98"/>
      <c r="S986" s="98"/>
      <c r="T986" s="98"/>
      <c r="U986" s="98"/>
      <c r="V986" s="98"/>
      <c r="W986" s="98"/>
      <c r="X986" s="98"/>
      <c r="Y986" s="98"/>
      <c r="Z986" s="98"/>
      <c r="AA986" s="98"/>
      <c r="AB986" s="98"/>
      <c r="AC986" s="98"/>
      <c r="AD986" s="98"/>
      <c r="AE986" s="98"/>
      <c r="AF986" s="98"/>
      <c r="AG986" s="98"/>
      <c r="AH986" s="98"/>
      <c r="AI986" s="98"/>
      <c r="AJ986" s="98"/>
      <c r="AK986" s="98"/>
      <c r="AL986" s="98"/>
      <c r="AM986" s="98"/>
    </row>
    <row r="987" spans="1:39" ht="25.5" x14ac:dyDescent="0.2">
      <c r="A987" s="110" t="s">
        <v>497</v>
      </c>
      <c r="B987" s="111" t="s">
        <v>746</v>
      </c>
      <c r="C987" s="110" t="s">
        <v>9</v>
      </c>
      <c r="D987" s="110" t="s">
        <v>747</v>
      </c>
      <c r="E987" s="206" t="s">
        <v>496</v>
      </c>
      <c r="F987" s="206"/>
      <c r="G987" s="112" t="s">
        <v>519</v>
      </c>
      <c r="H987" s="113">
        <v>2.2999999999999998</v>
      </c>
      <c r="I987" s="114">
        <v>23.52</v>
      </c>
      <c r="J987" s="114">
        <v>54.09</v>
      </c>
      <c r="K987" s="98"/>
      <c r="L987" s="98"/>
      <c r="M987" s="98"/>
      <c r="N987" s="98"/>
      <c r="O987" s="98"/>
      <c r="P987" s="98"/>
      <c r="Q987" s="98"/>
      <c r="R987" s="98"/>
      <c r="S987" s="98"/>
      <c r="T987" s="98"/>
      <c r="U987" s="98"/>
      <c r="V987" s="98"/>
      <c r="W987" s="98"/>
      <c r="X987" s="98"/>
      <c r="Y987" s="98"/>
      <c r="Z987" s="98"/>
      <c r="AA987" s="98"/>
      <c r="AB987" s="98"/>
      <c r="AC987" s="98"/>
      <c r="AD987" s="98"/>
      <c r="AE987" s="98"/>
      <c r="AF987" s="98"/>
      <c r="AG987" s="98"/>
      <c r="AH987" s="98"/>
      <c r="AI987" s="98"/>
      <c r="AJ987" s="98"/>
      <c r="AK987" s="98"/>
      <c r="AL987" s="98"/>
      <c r="AM987" s="98"/>
    </row>
    <row r="988" spans="1:39" x14ac:dyDescent="0.2">
      <c r="A988" s="115"/>
      <c r="B988" s="115"/>
      <c r="C988" s="115"/>
      <c r="D988" s="115"/>
      <c r="E988" s="115" t="s">
        <v>502</v>
      </c>
      <c r="F988" s="116">
        <v>140.19999999999999</v>
      </c>
      <c r="G988" s="115" t="s">
        <v>503</v>
      </c>
      <c r="H988" s="116">
        <v>0</v>
      </c>
      <c r="I988" s="115" t="s">
        <v>504</v>
      </c>
      <c r="J988" s="116">
        <v>140.19999999999999</v>
      </c>
      <c r="K988" s="98"/>
      <c r="L988" s="98"/>
      <c r="M988" s="98"/>
      <c r="N988" s="98"/>
      <c r="O988" s="98"/>
      <c r="P988" s="98"/>
      <c r="Q988" s="98"/>
      <c r="R988" s="98"/>
      <c r="S988" s="98"/>
      <c r="T988" s="98"/>
      <c r="U988" s="98"/>
      <c r="V988" s="98"/>
      <c r="W988" s="98"/>
      <c r="X988" s="98"/>
      <c r="Y988" s="98"/>
      <c r="Z988" s="98"/>
      <c r="AA988" s="98"/>
      <c r="AB988" s="98"/>
      <c r="AC988" s="98"/>
      <c r="AD988" s="98"/>
      <c r="AE988" s="98"/>
      <c r="AF988" s="98"/>
      <c r="AG988" s="98"/>
      <c r="AH988" s="98"/>
      <c r="AI988" s="98"/>
      <c r="AJ988" s="98"/>
      <c r="AK988" s="98"/>
      <c r="AL988" s="98"/>
      <c r="AM988" s="98"/>
    </row>
    <row r="989" spans="1:39" x14ac:dyDescent="0.2">
      <c r="A989" s="115"/>
      <c r="B989" s="115"/>
      <c r="C989" s="115"/>
      <c r="D989" s="115"/>
      <c r="E989" s="115" t="s">
        <v>505</v>
      </c>
      <c r="F989" s="116">
        <v>40.29</v>
      </c>
      <c r="G989" s="115"/>
      <c r="H989" s="207" t="s">
        <v>506</v>
      </c>
      <c r="I989" s="207"/>
      <c r="J989" s="116">
        <v>194.43</v>
      </c>
      <c r="K989" s="98"/>
      <c r="L989" s="98"/>
      <c r="M989" s="98"/>
      <c r="N989" s="98"/>
      <c r="O989" s="98"/>
      <c r="P989" s="98"/>
      <c r="Q989" s="98"/>
      <c r="R989" s="98"/>
      <c r="S989" s="98"/>
      <c r="T989" s="98"/>
      <c r="U989" s="98"/>
      <c r="V989" s="98"/>
      <c r="W989" s="98"/>
      <c r="X989" s="98"/>
      <c r="Y989" s="98"/>
      <c r="Z989" s="98"/>
      <c r="AA989" s="98"/>
      <c r="AB989" s="98"/>
      <c r="AC989" s="98"/>
      <c r="AD989" s="98"/>
      <c r="AE989" s="98"/>
      <c r="AF989" s="98"/>
      <c r="AG989" s="98"/>
      <c r="AH989" s="98"/>
      <c r="AI989" s="98"/>
      <c r="AJ989" s="98"/>
      <c r="AK989" s="98"/>
      <c r="AL989" s="98"/>
      <c r="AM989" s="98"/>
    </row>
    <row r="990" spans="1:39" ht="15" thickBot="1" x14ac:dyDescent="0.25">
      <c r="A990" s="117"/>
      <c r="B990" s="117"/>
      <c r="C990" s="117"/>
      <c r="D990" s="117"/>
      <c r="E990" s="117"/>
      <c r="F990" s="117"/>
      <c r="G990" s="117" t="s">
        <v>507</v>
      </c>
      <c r="H990" s="118">
        <v>14</v>
      </c>
      <c r="I990" s="117" t="s">
        <v>508</v>
      </c>
      <c r="J990" s="119">
        <v>2722.02</v>
      </c>
      <c r="K990" s="98"/>
      <c r="L990" s="98"/>
      <c r="M990" s="98"/>
      <c r="N990" s="98"/>
      <c r="O990" s="98"/>
      <c r="P990" s="98"/>
      <c r="Q990" s="98"/>
      <c r="R990" s="98"/>
      <c r="S990" s="98"/>
      <c r="T990" s="98"/>
      <c r="U990" s="98"/>
      <c r="V990" s="98"/>
      <c r="W990" s="98"/>
      <c r="X990" s="98"/>
      <c r="Y990" s="98"/>
      <c r="Z990" s="98"/>
      <c r="AA990" s="98"/>
      <c r="AB990" s="98"/>
      <c r="AC990" s="98"/>
      <c r="AD990" s="98"/>
      <c r="AE990" s="98"/>
      <c r="AF990" s="98"/>
      <c r="AG990" s="98"/>
      <c r="AH990" s="98"/>
      <c r="AI990" s="98"/>
      <c r="AJ990" s="98"/>
      <c r="AK990" s="98"/>
      <c r="AL990" s="98"/>
      <c r="AM990" s="98"/>
    </row>
    <row r="991" spans="1:39" ht="15" thickTop="1" x14ac:dyDescent="0.2">
      <c r="A991" s="120"/>
      <c r="B991" s="120"/>
      <c r="C991" s="120"/>
      <c r="D991" s="120"/>
      <c r="E991" s="120"/>
      <c r="F991" s="120"/>
      <c r="G991" s="120"/>
      <c r="H991" s="120"/>
      <c r="I991" s="120"/>
      <c r="J991" s="120"/>
      <c r="K991" s="98"/>
      <c r="L991" s="98"/>
      <c r="M991" s="98"/>
      <c r="N991" s="98"/>
      <c r="O991" s="98"/>
      <c r="P991" s="98"/>
      <c r="Q991" s="98"/>
      <c r="R991" s="98"/>
      <c r="S991" s="98"/>
      <c r="T991" s="98"/>
      <c r="U991" s="98"/>
      <c r="V991" s="98"/>
      <c r="W991" s="98"/>
      <c r="X991" s="98"/>
      <c r="Y991" s="98"/>
      <c r="Z991" s="98"/>
      <c r="AA991" s="98"/>
      <c r="AB991" s="98"/>
      <c r="AC991" s="98"/>
      <c r="AD991" s="98"/>
      <c r="AE991" s="98"/>
      <c r="AF991" s="98"/>
      <c r="AG991" s="98"/>
      <c r="AH991" s="98"/>
      <c r="AI991" s="98"/>
      <c r="AJ991" s="98"/>
      <c r="AK991" s="98"/>
      <c r="AL991" s="98"/>
      <c r="AM991" s="98"/>
    </row>
    <row r="992" spans="1:39" x14ac:dyDescent="0.2">
      <c r="A992" s="202"/>
      <c r="B992" s="202"/>
      <c r="C992" s="202"/>
      <c r="D992" s="124"/>
      <c r="E992" s="117"/>
      <c r="F992" s="203" t="s">
        <v>153</v>
      </c>
      <c r="G992" s="202"/>
      <c r="H992" s="184">
        <v>2538513.66</v>
      </c>
      <c r="I992" s="182"/>
      <c r="J992" s="182"/>
    </row>
    <row r="993" spans="1:10" x14ac:dyDescent="0.2">
      <c r="A993" s="202"/>
      <c r="B993" s="202"/>
      <c r="C993" s="202"/>
      <c r="D993" s="124"/>
      <c r="E993" s="117"/>
      <c r="F993" s="203" t="s">
        <v>154</v>
      </c>
      <c r="G993" s="202"/>
      <c r="H993" s="184">
        <v>633269.81000000006</v>
      </c>
      <c r="I993" s="182"/>
      <c r="J993" s="182"/>
    </row>
    <row r="994" spans="1:10" x14ac:dyDescent="0.2">
      <c r="A994" s="202"/>
      <c r="B994" s="202"/>
      <c r="C994" s="202"/>
      <c r="D994" s="124"/>
      <c r="E994" s="117"/>
      <c r="F994" s="203" t="s">
        <v>155</v>
      </c>
      <c r="G994" s="202"/>
      <c r="H994" s="184">
        <v>3171783.47</v>
      </c>
      <c r="I994" s="182"/>
      <c r="J994" s="182"/>
    </row>
  </sheetData>
  <mergeCells count="875">
    <mergeCell ref="A1:B2"/>
    <mergeCell ref="C1:D1"/>
    <mergeCell ref="E1:F1"/>
    <mergeCell ref="G1:H1"/>
    <mergeCell ref="I1:J1"/>
    <mergeCell ref="C2:D2"/>
    <mergeCell ref="E2:F2"/>
    <mergeCell ref="G2:H2"/>
    <mergeCell ref="I2:J2"/>
    <mergeCell ref="E29:F29"/>
    <mergeCell ref="E30:F30"/>
    <mergeCell ref="E31:F31"/>
    <mergeCell ref="E32:F32"/>
    <mergeCell ref="E21:F21"/>
    <mergeCell ref="H18:I18"/>
    <mergeCell ref="F27:G27"/>
    <mergeCell ref="E28:F28"/>
    <mergeCell ref="E16:F16"/>
    <mergeCell ref="A3:J3"/>
    <mergeCell ref="F4:G4"/>
    <mergeCell ref="E5:F5"/>
    <mergeCell ref="E6:F6"/>
    <mergeCell ref="E7:F7"/>
    <mergeCell ref="E8:F8"/>
    <mergeCell ref="H11:I11"/>
    <mergeCell ref="F14:G14"/>
    <mergeCell ref="E15:F15"/>
    <mergeCell ref="E9:F9"/>
    <mergeCell ref="A63:E63"/>
    <mergeCell ref="F63:I63"/>
    <mergeCell ref="A64:E64"/>
    <mergeCell ref="F64:I64"/>
    <mergeCell ref="A65:E65"/>
    <mergeCell ref="E43:F43"/>
    <mergeCell ref="E33:F33"/>
    <mergeCell ref="E34:F34"/>
    <mergeCell ref="H36:I36"/>
    <mergeCell ref="E39:F39"/>
    <mergeCell ref="E40:F40"/>
    <mergeCell ref="E41:F41"/>
    <mergeCell ref="E42:F42"/>
    <mergeCell ref="H45:I45"/>
    <mergeCell ref="E48:F48"/>
    <mergeCell ref="E49:F49"/>
    <mergeCell ref="F58:I58"/>
    <mergeCell ref="A60:E60"/>
    <mergeCell ref="F60:I60"/>
    <mergeCell ref="A61:E61"/>
    <mergeCell ref="F61:I61"/>
    <mergeCell ref="A62:E62"/>
    <mergeCell ref="F62:I62"/>
    <mergeCell ref="A50:A51"/>
    <mergeCell ref="E93:F93"/>
    <mergeCell ref="E98:F98"/>
    <mergeCell ref="E85:F85"/>
    <mergeCell ref="H87:I87"/>
    <mergeCell ref="E90:F90"/>
    <mergeCell ref="E91:F91"/>
    <mergeCell ref="E92:F92"/>
    <mergeCell ref="H95:I95"/>
    <mergeCell ref="E75:F75"/>
    <mergeCell ref="E80:F80"/>
    <mergeCell ref="E99:F99"/>
    <mergeCell ref="E100:F100"/>
    <mergeCell ref="E101:F101"/>
    <mergeCell ref="E102:F102"/>
    <mergeCell ref="H104:I104"/>
    <mergeCell ref="F107:G107"/>
    <mergeCell ref="F108:G108"/>
    <mergeCell ref="E111:F111"/>
    <mergeCell ref="E112:F112"/>
    <mergeCell ref="H117:I117"/>
    <mergeCell ref="E120:F120"/>
    <mergeCell ref="E121:F121"/>
    <mergeCell ref="E122:F122"/>
    <mergeCell ref="E123:F123"/>
    <mergeCell ref="E128:F128"/>
    <mergeCell ref="H130:I130"/>
    <mergeCell ref="E109:F109"/>
    <mergeCell ref="E110:F110"/>
    <mergeCell ref="E115:F115"/>
    <mergeCell ref="E113:F113"/>
    <mergeCell ref="E114:F114"/>
    <mergeCell ref="H145:I145"/>
    <mergeCell ref="E149:F149"/>
    <mergeCell ref="E150:F150"/>
    <mergeCell ref="E126:F126"/>
    <mergeCell ref="E127:F127"/>
    <mergeCell ref="E133:F133"/>
    <mergeCell ref="E134:F134"/>
    <mergeCell ref="E124:F124"/>
    <mergeCell ref="E125:F125"/>
    <mergeCell ref="E148:F148"/>
    <mergeCell ref="E135:F135"/>
    <mergeCell ref="E142:F142"/>
    <mergeCell ref="E143:F143"/>
    <mergeCell ref="E136:F136"/>
    <mergeCell ref="E137:F137"/>
    <mergeCell ref="E138:F138"/>
    <mergeCell ref="E139:F139"/>
    <mergeCell ref="E140:F140"/>
    <mergeCell ref="E141:F141"/>
    <mergeCell ref="H193:I193"/>
    <mergeCell ref="E181:F181"/>
    <mergeCell ref="E182:F182"/>
    <mergeCell ref="E168:F168"/>
    <mergeCell ref="E169:F169"/>
    <mergeCell ref="E170:F170"/>
    <mergeCell ref="E171:F171"/>
    <mergeCell ref="E172:F172"/>
    <mergeCell ref="E173:F173"/>
    <mergeCell ref="E196:F196"/>
    <mergeCell ref="E197:F197"/>
    <mergeCell ref="E198:F198"/>
    <mergeCell ref="E199:F199"/>
    <mergeCell ref="E200:F200"/>
    <mergeCell ref="E183:F183"/>
    <mergeCell ref="E190:F190"/>
    <mergeCell ref="E191:F191"/>
    <mergeCell ref="E189:F189"/>
    <mergeCell ref="E220:F220"/>
    <mergeCell ref="E221:F221"/>
    <mergeCell ref="E222:F222"/>
    <mergeCell ref="E223:F223"/>
    <mergeCell ref="H225:I225"/>
    <mergeCell ref="E211:F211"/>
    <mergeCell ref="E219:F219"/>
    <mergeCell ref="H234:I234"/>
    <mergeCell ref="E205:F205"/>
    <mergeCell ref="E206:F206"/>
    <mergeCell ref="E275:F275"/>
    <mergeCell ref="E276:F276"/>
    <mergeCell ref="E277:F277"/>
    <mergeCell ref="E249:F249"/>
    <mergeCell ref="E250:F250"/>
    <mergeCell ref="H260:I260"/>
    <mergeCell ref="E237:F237"/>
    <mergeCell ref="E238:F238"/>
    <mergeCell ref="E228:F228"/>
    <mergeCell ref="E229:F229"/>
    <mergeCell ref="E230:F230"/>
    <mergeCell ref="E231:F231"/>
    <mergeCell ref="E232:F232"/>
    <mergeCell ref="E272:F272"/>
    <mergeCell ref="E273:F273"/>
    <mergeCell ref="E263:F263"/>
    <mergeCell ref="E264:F264"/>
    <mergeCell ref="E265:F265"/>
    <mergeCell ref="E266:F266"/>
    <mergeCell ref="H268:I268"/>
    <mergeCell ref="E271:F271"/>
    <mergeCell ref="E274:F274"/>
    <mergeCell ref="H240:I240"/>
    <mergeCell ref="E243:F243"/>
    <mergeCell ref="E284:F284"/>
    <mergeCell ref="E285:F285"/>
    <mergeCell ref="E290:F290"/>
    <mergeCell ref="H279:I279"/>
    <mergeCell ref="E282:F282"/>
    <mergeCell ref="E283:F283"/>
    <mergeCell ref="E286:F286"/>
    <mergeCell ref="E287:F287"/>
    <mergeCell ref="E288:F288"/>
    <mergeCell ref="E289:F289"/>
    <mergeCell ref="H307:I307"/>
    <mergeCell ref="E313:F313"/>
    <mergeCell ref="E314:F314"/>
    <mergeCell ref="E315:F315"/>
    <mergeCell ref="E316:F316"/>
    <mergeCell ref="E291:F291"/>
    <mergeCell ref="E292:F292"/>
    <mergeCell ref="E293:F293"/>
    <mergeCell ref="E298:F298"/>
    <mergeCell ref="E299:F299"/>
    <mergeCell ref="E294:F294"/>
    <mergeCell ref="E295:F295"/>
    <mergeCell ref="E296:F296"/>
    <mergeCell ref="E297:F297"/>
    <mergeCell ref="E310:F310"/>
    <mergeCell ref="E311:F311"/>
    <mergeCell ref="E312:F312"/>
    <mergeCell ref="E331:F331"/>
    <mergeCell ref="E332:F332"/>
    <mergeCell ref="E318:F318"/>
    <mergeCell ref="E319:F319"/>
    <mergeCell ref="E320:F320"/>
    <mergeCell ref="E321:F321"/>
    <mergeCell ref="E326:F326"/>
    <mergeCell ref="E322:F322"/>
    <mergeCell ref="E323:F323"/>
    <mergeCell ref="E324:F324"/>
    <mergeCell ref="E325:F325"/>
    <mergeCell ref="E327:F327"/>
    <mergeCell ref="E328:F328"/>
    <mergeCell ref="E329:F329"/>
    <mergeCell ref="E330:F330"/>
    <mergeCell ref="E317:F317"/>
    <mergeCell ref="E300:F300"/>
    <mergeCell ref="E301:F301"/>
    <mergeCell ref="E302:F302"/>
    <mergeCell ref="E303:F303"/>
    <mergeCell ref="E304:F304"/>
    <mergeCell ref="E305:F305"/>
    <mergeCell ref="F383:I383"/>
    <mergeCell ref="A385:E385"/>
    <mergeCell ref="F385:I385"/>
    <mergeCell ref="A386:E386"/>
    <mergeCell ref="E333:F333"/>
    <mergeCell ref="E342:F342"/>
    <mergeCell ref="E343:F343"/>
    <mergeCell ref="E344:F344"/>
    <mergeCell ref="E345:F345"/>
    <mergeCell ref="E338:F338"/>
    <mergeCell ref="H335:I335"/>
    <mergeCell ref="E339:F339"/>
    <mergeCell ref="E340:F340"/>
    <mergeCell ref="E341:F341"/>
    <mergeCell ref="E346:F346"/>
    <mergeCell ref="E357:F357"/>
    <mergeCell ref="E358:F358"/>
    <mergeCell ref="E359:F359"/>
    <mergeCell ref="E360:F360"/>
    <mergeCell ref="E365:F365"/>
    <mergeCell ref="E354:F354"/>
    <mergeCell ref="E355:F355"/>
    <mergeCell ref="E356:F356"/>
    <mergeCell ref="E347:F347"/>
    <mergeCell ref="E348:F348"/>
    <mergeCell ref="E349:F349"/>
    <mergeCell ref="F386:I386"/>
    <mergeCell ref="A387:E387"/>
    <mergeCell ref="F387:I387"/>
    <mergeCell ref="H351:I351"/>
    <mergeCell ref="E361:F361"/>
    <mergeCell ref="E362:F362"/>
    <mergeCell ref="E363:F363"/>
    <mergeCell ref="E364:F364"/>
    <mergeCell ref="F400:I400"/>
    <mergeCell ref="G392:I392"/>
    <mergeCell ref="G393:I393"/>
    <mergeCell ref="G394:I394"/>
    <mergeCell ref="G395:I395"/>
    <mergeCell ref="G396:I396"/>
    <mergeCell ref="A397:E397"/>
    <mergeCell ref="F397:I397"/>
    <mergeCell ref="H398:I398"/>
    <mergeCell ref="H399:I399"/>
    <mergeCell ref="A400:E400"/>
    <mergeCell ref="A388:E388"/>
    <mergeCell ref="F388:I388"/>
    <mergeCell ref="A389:E389"/>
    <mergeCell ref="F389:I389"/>
    <mergeCell ref="H378:I378"/>
    <mergeCell ref="G401:I401"/>
    <mergeCell ref="A404:E404"/>
    <mergeCell ref="F404:I404"/>
    <mergeCell ref="H406:I406"/>
    <mergeCell ref="E409:F409"/>
    <mergeCell ref="E410:F410"/>
    <mergeCell ref="E411:F411"/>
    <mergeCell ref="E412:F412"/>
    <mergeCell ref="F480:I480"/>
    <mergeCell ref="E449:F449"/>
    <mergeCell ref="E450:F450"/>
    <mergeCell ref="E451:F451"/>
    <mergeCell ref="E452:F452"/>
    <mergeCell ref="E414:F414"/>
    <mergeCell ref="E415:F415"/>
    <mergeCell ref="E416:F416"/>
    <mergeCell ref="E417:F417"/>
    <mergeCell ref="E418:F418"/>
    <mergeCell ref="H420:I420"/>
    <mergeCell ref="E413:F413"/>
    <mergeCell ref="H458:I458"/>
    <mergeCell ref="F463:I463"/>
    <mergeCell ref="A466:E466"/>
    <mergeCell ref="F466:I466"/>
    <mergeCell ref="G481:I481"/>
    <mergeCell ref="A485:E485"/>
    <mergeCell ref="F485:I485"/>
    <mergeCell ref="E443:F443"/>
    <mergeCell ref="E423:F423"/>
    <mergeCell ref="E424:F424"/>
    <mergeCell ref="E425:F425"/>
    <mergeCell ref="E426:F426"/>
    <mergeCell ref="E427:F427"/>
    <mergeCell ref="H429:I429"/>
    <mergeCell ref="E438:F438"/>
    <mergeCell ref="E439:F439"/>
    <mergeCell ref="E440:F440"/>
    <mergeCell ref="E441:F441"/>
    <mergeCell ref="E442:F442"/>
    <mergeCell ref="E432:F432"/>
    <mergeCell ref="E433:F433"/>
    <mergeCell ref="E434:F434"/>
    <mergeCell ref="E435:F435"/>
    <mergeCell ref="E436:F436"/>
    <mergeCell ref="E437:F437"/>
    <mergeCell ref="H445:I445"/>
    <mergeCell ref="E456:F456"/>
    <mergeCell ref="E448:F448"/>
    <mergeCell ref="E490:F490"/>
    <mergeCell ref="E491:F491"/>
    <mergeCell ref="E492:F492"/>
    <mergeCell ref="H494:I494"/>
    <mergeCell ref="E497:F497"/>
    <mergeCell ref="H487:I487"/>
    <mergeCell ref="E462:F462"/>
    <mergeCell ref="A469:E469"/>
    <mergeCell ref="F469:I469"/>
    <mergeCell ref="A470:E470"/>
    <mergeCell ref="F470:I470"/>
    <mergeCell ref="A471:E471"/>
    <mergeCell ref="F471:I471"/>
    <mergeCell ref="A472:E472"/>
    <mergeCell ref="F472:I472"/>
    <mergeCell ref="G473:I473"/>
    <mergeCell ref="G474:I474"/>
    <mergeCell ref="G475:I475"/>
    <mergeCell ref="A476:E476"/>
    <mergeCell ref="F476:I476"/>
    <mergeCell ref="H477:I477"/>
    <mergeCell ref="H478:I478"/>
    <mergeCell ref="H479:I479"/>
    <mergeCell ref="A480:E480"/>
    <mergeCell ref="H529:I529"/>
    <mergeCell ref="E498:F498"/>
    <mergeCell ref="F499:I499"/>
    <mergeCell ref="A501:E501"/>
    <mergeCell ref="F501:I501"/>
    <mergeCell ref="A502:E502"/>
    <mergeCell ref="F502:I502"/>
    <mergeCell ref="A503:E503"/>
    <mergeCell ref="F503:I503"/>
    <mergeCell ref="G509:I509"/>
    <mergeCell ref="A510:E510"/>
    <mergeCell ref="F510:I510"/>
    <mergeCell ref="H511:I511"/>
    <mergeCell ref="H512:I512"/>
    <mergeCell ref="A513:E513"/>
    <mergeCell ref="F513:I513"/>
    <mergeCell ref="G514:I514"/>
    <mergeCell ref="A517:E517"/>
    <mergeCell ref="F517:I517"/>
    <mergeCell ref="A504:E504"/>
    <mergeCell ref="F504:I504"/>
    <mergeCell ref="E535:F535"/>
    <mergeCell ref="E536:F536"/>
    <mergeCell ref="H543:I543"/>
    <mergeCell ref="E534:F534"/>
    <mergeCell ref="A548:E548"/>
    <mergeCell ref="F548:I548"/>
    <mergeCell ref="A549:E549"/>
    <mergeCell ref="F549:I549"/>
    <mergeCell ref="A550:E550"/>
    <mergeCell ref="F550:I550"/>
    <mergeCell ref="E546:F546"/>
    <mergeCell ref="E547:F547"/>
    <mergeCell ref="E537:F537"/>
    <mergeCell ref="E538:F538"/>
    <mergeCell ref="E539:F539"/>
    <mergeCell ref="G594:I594"/>
    <mergeCell ref="G595:I595"/>
    <mergeCell ref="A580:E580"/>
    <mergeCell ref="G557:I557"/>
    <mergeCell ref="G558:I558"/>
    <mergeCell ref="G559:I559"/>
    <mergeCell ref="G560:I560"/>
    <mergeCell ref="G561:I561"/>
    <mergeCell ref="G562:I562"/>
    <mergeCell ref="G563:I563"/>
    <mergeCell ref="G564:I564"/>
    <mergeCell ref="A565:E565"/>
    <mergeCell ref="F565:I565"/>
    <mergeCell ref="H566:I566"/>
    <mergeCell ref="H567:I567"/>
    <mergeCell ref="A568:E568"/>
    <mergeCell ref="F568:I568"/>
    <mergeCell ref="G569:I569"/>
    <mergeCell ref="A572:E572"/>
    <mergeCell ref="F572:I572"/>
    <mergeCell ref="H574:I574"/>
    <mergeCell ref="E577:F577"/>
    <mergeCell ref="E578:F578"/>
    <mergeCell ref="F580:I580"/>
    <mergeCell ref="G586:I586"/>
    <mergeCell ref="A587:E587"/>
    <mergeCell ref="F587:I587"/>
    <mergeCell ref="G588:I588"/>
    <mergeCell ref="G589:I589"/>
    <mergeCell ref="G590:I590"/>
    <mergeCell ref="G591:I591"/>
    <mergeCell ref="G592:I592"/>
    <mergeCell ref="G593:I593"/>
    <mergeCell ref="E626:F626"/>
    <mergeCell ref="H630:I630"/>
    <mergeCell ref="A596:E596"/>
    <mergeCell ref="F596:I596"/>
    <mergeCell ref="H597:I597"/>
    <mergeCell ref="H598:I598"/>
    <mergeCell ref="H599:I599"/>
    <mergeCell ref="A600:E600"/>
    <mergeCell ref="F600:I600"/>
    <mergeCell ref="G601:I601"/>
    <mergeCell ref="E656:F656"/>
    <mergeCell ref="E657:F657"/>
    <mergeCell ref="E646:F646"/>
    <mergeCell ref="E647:F647"/>
    <mergeCell ref="E648:F648"/>
    <mergeCell ref="E649:F649"/>
    <mergeCell ref="E650:F650"/>
    <mergeCell ref="E636:F636"/>
    <mergeCell ref="E637:F637"/>
    <mergeCell ref="E638:F638"/>
    <mergeCell ref="E639:F639"/>
    <mergeCell ref="E640:F640"/>
    <mergeCell ref="E641:F641"/>
    <mergeCell ref="E699:F699"/>
    <mergeCell ref="E700:F700"/>
    <mergeCell ref="E705:F705"/>
    <mergeCell ref="E706:F706"/>
    <mergeCell ref="E707:F707"/>
    <mergeCell ref="E690:F690"/>
    <mergeCell ref="E696:F696"/>
    <mergeCell ref="E697:F697"/>
    <mergeCell ref="E698:F698"/>
    <mergeCell ref="E701:F701"/>
    <mergeCell ref="E702:F702"/>
    <mergeCell ref="E703:F703"/>
    <mergeCell ref="E704:F704"/>
    <mergeCell ref="E744:F744"/>
    <mergeCell ref="E735:F735"/>
    <mergeCell ref="E736:F736"/>
    <mergeCell ref="E741:F741"/>
    <mergeCell ref="E742:F742"/>
    <mergeCell ref="E743:F743"/>
    <mergeCell ref="E740:F740"/>
    <mergeCell ref="H746:I746"/>
    <mergeCell ref="F749:G749"/>
    <mergeCell ref="E738:F738"/>
    <mergeCell ref="E739:F739"/>
    <mergeCell ref="H823:I823"/>
    <mergeCell ref="H824:I824"/>
    <mergeCell ref="A776:E776"/>
    <mergeCell ref="F776:I776"/>
    <mergeCell ref="G777:I777"/>
    <mergeCell ref="A781:E781"/>
    <mergeCell ref="A764:E764"/>
    <mergeCell ref="F764:I764"/>
    <mergeCell ref="A765:E765"/>
    <mergeCell ref="F765:I765"/>
    <mergeCell ref="A766:E766"/>
    <mergeCell ref="F766:I766"/>
    <mergeCell ref="A767:E767"/>
    <mergeCell ref="F767:I767"/>
    <mergeCell ref="H773:I773"/>
    <mergeCell ref="G768:I768"/>
    <mergeCell ref="G769:I769"/>
    <mergeCell ref="G770:I770"/>
    <mergeCell ref="G771:I771"/>
    <mergeCell ref="A772:E772"/>
    <mergeCell ref="F772:I772"/>
    <mergeCell ref="H774:I774"/>
    <mergeCell ref="H775:I775"/>
    <mergeCell ref="F781:I781"/>
    <mergeCell ref="H822:I822"/>
    <mergeCell ref="A810:E810"/>
    <mergeCell ref="F810:I810"/>
    <mergeCell ref="A811:E811"/>
    <mergeCell ref="F811:I811"/>
    <mergeCell ref="A812:E812"/>
    <mergeCell ref="F812:I812"/>
    <mergeCell ref="A813:E813"/>
    <mergeCell ref="F813:I813"/>
    <mergeCell ref="G814:I814"/>
    <mergeCell ref="G815:I815"/>
    <mergeCell ref="G816:I816"/>
    <mergeCell ref="G817:I817"/>
    <mergeCell ref="A818:E818"/>
    <mergeCell ref="F818:I818"/>
    <mergeCell ref="G819:I819"/>
    <mergeCell ref="G820:I820"/>
    <mergeCell ref="A821:E821"/>
    <mergeCell ref="F821:I821"/>
    <mergeCell ref="B50:B51"/>
    <mergeCell ref="C50:C51"/>
    <mergeCell ref="D50:D51"/>
    <mergeCell ref="E50:E51"/>
    <mergeCell ref="F50:G50"/>
    <mergeCell ref="H50:I50"/>
    <mergeCell ref="J50:J51"/>
    <mergeCell ref="A57:E57"/>
    <mergeCell ref="F57:I57"/>
    <mergeCell ref="F65:I65"/>
    <mergeCell ref="A66:E66"/>
    <mergeCell ref="F66:I66"/>
    <mergeCell ref="H68:I68"/>
    <mergeCell ref="H77:I77"/>
    <mergeCell ref="E81:F81"/>
    <mergeCell ref="E82:F82"/>
    <mergeCell ref="E83:F83"/>
    <mergeCell ref="E84:F84"/>
    <mergeCell ref="E71:F71"/>
    <mergeCell ref="E72:F72"/>
    <mergeCell ref="E73:F73"/>
    <mergeCell ref="E74:F74"/>
    <mergeCell ref="E151:F151"/>
    <mergeCell ref="E152:F152"/>
    <mergeCell ref="H154:I154"/>
    <mergeCell ref="H175:I175"/>
    <mergeCell ref="E178:F178"/>
    <mergeCell ref="E179:F179"/>
    <mergeCell ref="E180:F180"/>
    <mergeCell ref="H185:I185"/>
    <mergeCell ref="E188:F188"/>
    <mergeCell ref="E159:F159"/>
    <mergeCell ref="E160:F160"/>
    <mergeCell ref="E161:F161"/>
    <mergeCell ref="H163:I163"/>
    <mergeCell ref="E166:F166"/>
    <mergeCell ref="E167:F167"/>
    <mergeCell ref="E157:F157"/>
    <mergeCell ref="E158:F158"/>
    <mergeCell ref="H202:I202"/>
    <mergeCell ref="E207:F207"/>
    <mergeCell ref="E208:F208"/>
    <mergeCell ref="E209:F209"/>
    <mergeCell ref="E210:F210"/>
    <mergeCell ref="H213:I213"/>
    <mergeCell ref="E216:F216"/>
    <mergeCell ref="E217:F217"/>
    <mergeCell ref="E218:F218"/>
    <mergeCell ref="E244:F244"/>
    <mergeCell ref="H246:I246"/>
    <mergeCell ref="H252:I252"/>
    <mergeCell ref="E255:F255"/>
    <mergeCell ref="E256:F256"/>
    <mergeCell ref="E257:F257"/>
    <mergeCell ref="E258:F258"/>
    <mergeCell ref="F390:I390"/>
    <mergeCell ref="A391:E391"/>
    <mergeCell ref="F391:I391"/>
    <mergeCell ref="A390:E390"/>
    <mergeCell ref="E372:F372"/>
    <mergeCell ref="E373:F373"/>
    <mergeCell ref="E374:F374"/>
    <mergeCell ref="E366:F366"/>
    <mergeCell ref="E367:F367"/>
    <mergeCell ref="E368:F368"/>
    <mergeCell ref="E369:F369"/>
    <mergeCell ref="E370:F370"/>
    <mergeCell ref="E371:F371"/>
    <mergeCell ref="E375:F375"/>
    <mergeCell ref="E376:F376"/>
    <mergeCell ref="E381:F381"/>
    <mergeCell ref="E382:F382"/>
    <mergeCell ref="A467:E467"/>
    <mergeCell ref="F467:I467"/>
    <mergeCell ref="A468:E468"/>
    <mergeCell ref="F468:I468"/>
    <mergeCell ref="E453:F453"/>
    <mergeCell ref="E454:F454"/>
    <mergeCell ref="E455:F455"/>
    <mergeCell ref="E461:F461"/>
    <mergeCell ref="E533:F533"/>
    <mergeCell ref="E532:F532"/>
    <mergeCell ref="E524:F524"/>
    <mergeCell ref="E525:F525"/>
    <mergeCell ref="E526:F526"/>
    <mergeCell ref="E527:F527"/>
    <mergeCell ref="A505:E505"/>
    <mergeCell ref="F505:I505"/>
    <mergeCell ref="A506:E506"/>
    <mergeCell ref="F506:I506"/>
    <mergeCell ref="A507:E507"/>
    <mergeCell ref="F507:I507"/>
    <mergeCell ref="G508:I508"/>
    <mergeCell ref="H519:I519"/>
    <mergeCell ref="F522:G522"/>
    <mergeCell ref="E523:F523"/>
    <mergeCell ref="E540:F540"/>
    <mergeCell ref="E541:F541"/>
    <mergeCell ref="A551:E551"/>
    <mergeCell ref="F551:I551"/>
    <mergeCell ref="A552:E552"/>
    <mergeCell ref="F552:I552"/>
    <mergeCell ref="G553:I553"/>
    <mergeCell ref="G554:I554"/>
    <mergeCell ref="G555:I555"/>
    <mergeCell ref="A556:E556"/>
    <mergeCell ref="F556:I556"/>
    <mergeCell ref="A581:E581"/>
    <mergeCell ref="F581:I581"/>
    <mergeCell ref="A582:E582"/>
    <mergeCell ref="F582:I582"/>
    <mergeCell ref="A583:E583"/>
    <mergeCell ref="F583:I583"/>
    <mergeCell ref="G584:I584"/>
    <mergeCell ref="A579:E579"/>
    <mergeCell ref="F579:I579"/>
    <mergeCell ref="G585:I585"/>
    <mergeCell ref="E651:F651"/>
    <mergeCell ref="H643:I643"/>
    <mergeCell ref="E612:F612"/>
    <mergeCell ref="E613:F613"/>
    <mergeCell ref="E614:F614"/>
    <mergeCell ref="E619:F619"/>
    <mergeCell ref="E620:F620"/>
    <mergeCell ref="E610:F610"/>
    <mergeCell ref="E611:F611"/>
    <mergeCell ref="A605:E605"/>
    <mergeCell ref="F605:I605"/>
    <mergeCell ref="H607:I607"/>
    <mergeCell ref="E615:F615"/>
    <mergeCell ref="E616:F616"/>
    <mergeCell ref="E617:F617"/>
    <mergeCell ref="E618:F618"/>
    <mergeCell ref="E633:F633"/>
    <mergeCell ref="E634:F634"/>
    <mergeCell ref="E635:F635"/>
    <mergeCell ref="E627:F627"/>
    <mergeCell ref="E628:F628"/>
    <mergeCell ref="H622:I622"/>
    <mergeCell ref="F625:G625"/>
    <mergeCell ref="E680:F680"/>
    <mergeCell ref="E681:F681"/>
    <mergeCell ref="H684:I684"/>
    <mergeCell ref="H692:I692"/>
    <mergeCell ref="E695:F695"/>
    <mergeCell ref="E687:F687"/>
    <mergeCell ref="E688:F688"/>
    <mergeCell ref="E689:F689"/>
    <mergeCell ref="E652:F652"/>
    <mergeCell ref="E653:F653"/>
    <mergeCell ref="E654:F654"/>
    <mergeCell ref="H659:I659"/>
    <mergeCell ref="E663:F663"/>
    <mergeCell ref="E664:F664"/>
    <mergeCell ref="E665:F665"/>
    <mergeCell ref="E666:F666"/>
    <mergeCell ref="H673:I673"/>
    <mergeCell ref="E669:F669"/>
    <mergeCell ref="E670:F670"/>
    <mergeCell ref="E671:F671"/>
    <mergeCell ref="E662:F662"/>
    <mergeCell ref="E667:F667"/>
    <mergeCell ref="E668:F668"/>
    <mergeCell ref="E655:F655"/>
    <mergeCell ref="E676:F676"/>
    <mergeCell ref="E682:F682"/>
    <mergeCell ref="H709:I709"/>
    <mergeCell ref="H720:I720"/>
    <mergeCell ref="E723:F723"/>
    <mergeCell ref="E724:F724"/>
    <mergeCell ref="E725:F725"/>
    <mergeCell ref="H732:I732"/>
    <mergeCell ref="E737:F737"/>
    <mergeCell ref="E729:F729"/>
    <mergeCell ref="E730:F730"/>
    <mergeCell ref="E726:F726"/>
    <mergeCell ref="E727:F727"/>
    <mergeCell ref="E728:F728"/>
    <mergeCell ref="E714:F714"/>
    <mergeCell ref="E715:F715"/>
    <mergeCell ref="E716:F716"/>
    <mergeCell ref="E717:F717"/>
    <mergeCell ref="E718:F718"/>
    <mergeCell ref="E712:F712"/>
    <mergeCell ref="E713:F713"/>
    <mergeCell ref="E677:F677"/>
    <mergeCell ref="E678:F678"/>
    <mergeCell ref="E679:F679"/>
    <mergeCell ref="E750:F750"/>
    <mergeCell ref="E751:F751"/>
    <mergeCell ref="A752:A753"/>
    <mergeCell ref="B752:B753"/>
    <mergeCell ref="C752:C753"/>
    <mergeCell ref="D752:D753"/>
    <mergeCell ref="E752:E753"/>
    <mergeCell ref="F752:G752"/>
    <mergeCell ref="H752:I752"/>
    <mergeCell ref="J752:J753"/>
    <mergeCell ref="A757:E757"/>
    <mergeCell ref="F757:I757"/>
    <mergeCell ref="F758:I758"/>
    <mergeCell ref="A761:E761"/>
    <mergeCell ref="F761:I761"/>
    <mergeCell ref="A762:E762"/>
    <mergeCell ref="F762:I762"/>
    <mergeCell ref="A763:E763"/>
    <mergeCell ref="F763:I763"/>
    <mergeCell ref="H783:I783"/>
    <mergeCell ref="H789:I789"/>
    <mergeCell ref="E792:F792"/>
    <mergeCell ref="A794:A795"/>
    <mergeCell ref="B794:B795"/>
    <mergeCell ref="C794:C795"/>
    <mergeCell ref="D794:D795"/>
    <mergeCell ref="E794:E795"/>
    <mergeCell ref="F794:G794"/>
    <mergeCell ref="H794:I794"/>
    <mergeCell ref="E786:F786"/>
    <mergeCell ref="E787:F787"/>
    <mergeCell ref="E793:F793"/>
    <mergeCell ref="J794:J795"/>
    <mergeCell ref="A801:E801"/>
    <mergeCell ref="F801:I801"/>
    <mergeCell ref="F802:I802"/>
    <mergeCell ref="A807:E807"/>
    <mergeCell ref="F807:I807"/>
    <mergeCell ref="A808:E808"/>
    <mergeCell ref="F808:I808"/>
    <mergeCell ref="A809:E809"/>
    <mergeCell ref="F809:I809"/>
    <mergeCell ref="H825:I825"/>
    <mergeCell ref="A832:E832"/>
    <mergeCell ref="F832:I832"/>
    <mergeCell ref="H834:I834"/>
    <mergeCell ref="E837:F837"/>
    <mergeCell ref="E838:F838"/>
    <mergeCell ref="A839:A840"/>
    <mergeCell ref="B839:B840"/>
    <mergeCell ref="C839:C840"/>
    <mergeCell ref="D839:D840"/>
    <mergeCell ref="E839:E840"/>
    <mergeCell ref="F839:G839"/>
    <mergeCell ref="H839:I839"/>
    <mergeCell ref="A826:E826"/>
    <mergeCell ref="F826:I826"/>
    <mergeCell ref="G827:I827"/>
    <mergeCell ref="J839:J840"/>
    <mergeCell ref="A842:E842"/>
    <mergeCell ref="F842:I842"/>
    <mergeCell ref="F843:I843"/>
    <mergeCell ref="A847:E847"/>
    <mergeCell ref="F847:I847"/>
    <mergeCell ref="A848:E848"/>
    <mergeCell ref="F848:I848"/>
    <mergeCell ref="A849:E849"/>
    <mergeCell ref="F849:I849"/>
    <mergeCell ref="A850:E850"/>
    <mergeCell ref="F850:I850"/>
    <mergeCell ref="A851:E851"/>
    <mergeCell ref="F851:I851"/>
    <mergeCell ref="A852:E852"/>
    <mergeCell ref="F852:I852"/>
    <mergeCell ref="A853:E853"/>
    <mergeCell ref="F853:I853"/>
    <mergeCell ref="G854:I854"/>
    <mergeCell ref="G855:I855"/>
    <mergeCell ref="G856:I856"/>
    <mergeCell ref="G857:I857"/>
    <mergeCell ref="A858:E858"/>
    <mergeCell ref="F858:I858"/>
    <mergeCell ref="G859:I859"/>
    <mergeCell ref="G860:I860"/>
    <mergeCell ref="G861:I861"/>
    <mergeCell ref="G862:I862"/>
    <mergeCell ref="A863:E863"/>
    <mergeCell ref="F863:I863"/>
    <mergeCell ref="H864:I864"/>
    <mergeCell ref="H865:I865"/>
    <mergeCell ref="H866:I866"/>
    <mergeCell ref="H867:I867"/>
    <mergeCell ref="A868:E868"/>
    <mergeCell ref="F868:I868"/>
    <mergeCell ref="G869:I869"/>
    <mergeCell ref="A874:E874"/>
    <mergeCell ref="F874:I874"/>
    <mergeCell ref="H876:I876"/>
    <mergeCell ref="E879:F879"/>
    <mergeCell ref="E880:F880"/>
    <mergeCell ref="A881:A882"/>
    <mergeCell ref="B881:B882"/>
    <mergeCell ref="C881:C882"/>
    <mergeCell ref="D881:D882"/>
    <mergeCell ref="E881:E882"/>
    <mergeCell ref="F881:G881"/>
    <mergeCell ref="H881:I881"/>
    <mergeCell ref="J881:J882"/>
    <mergeCell ref="A884:E884"/>
    <mergeCell ref="F884:I884"/>
    <mergeCell ref="F885:I885"/>
    <mergeCell ref="A888:E888"/>
    <mergeCell ref="F888:I888"/>
    <mergeCell ref="A889:E889"/>
    <mergeCell ref="F889:I889"/>
    <mergeCell ref="A890:E890"/>
    <mergeCell ref="F890:I890"/>
    <mergeCell ref="A891:E891"/>
    <mergeCell ref="F891:I891"/>
    <mergeCell ref="A892:E892"/>
    <mergeCell ref="F892:I892"/>
    <mergeCell ref="A893:E893"/>
    <mergeCell ref="F893:I893"/>
    <mergeCell ref="A894:E894"/>
    <mergeCell ref="F894:I894"/>
    <mergeCell ref="G895:I895"/>
    <mergeCell ref="G896:I896"/>
    <mergeCell ref="G897:I897"/>
    <mergeCell ref="G898:I898"/>
    <mergeCell ref="G899:I899"/>
    <mergeCell ref="G900:I900"/>
    <mergeCell ref="A901:E901"/>
    <mergeCell ref="F901:I901"/>
    <mergeCell ref="H902:I902"/>
    <mergeCell ref="H903:I903"/>
    <mergeCell ref="H904:I904"/>
    <mergeCell ref="H905:I905"/>
    <mergeCell ref="H906:I906"/>
    <mergeCell ref="A907:E907"/>
    <mergeCell ref="F907:I907"/>
    <mergeCell ref="G908:I908"/>
    <mergeCell ref="A914:E914"/>
    <mergeCell ref="F914:I914"/>
    <mergeCell ref="H916:I916"/>
    <mergeCell ref="E919:F919"/>
    <mergeCell ref="E920:F920"/>
    <mergeCell ref="E921:F921"/>
    <mergeCell ref="E922:F922"/>
    <mergeCell ref="E923:F923"/>
    <mergeCell ref="E924:F924"/>
    <mergeCell ref="E925:F925"/>
    <mergeCell ref="H927:I927"/>
    <mergeCell ref="E930:F930"/>
    <mergeCell ref="E931:F931"/>
    <mergeCell ref="E932:F932"/>
    <mergeCell ref="E933:F933"/>
    <mergeCell ref="E934:F934"/>
    <mergeCell ref="E935:F935"/>
    <mergeCell ref="E936:F936"/>
    <mergeCell ref="E937:F937"/>
    <mergeCell ref="E938:F938"/>
    <mergeCell ref="H940:I940"/>
    <mergeCell ref="H957:I957"/>
    <mergeCell ref="E960:F960"/>
    <mergeCell ref="E961:F961"/>
    <mergeCell ref="E962:F962"/>
    <mergeCell ref="E963:F963"/>
    <mergeCell ref="H965:I965"/>
    <mergeCell ref="E968:F968"/>
    <mergeCell ref="E969:F969"/>
    <mergeCell ref="F943:G943"/>
    <mergeCell ref="E944:F944"/>
    <mergeCell ref="E945:F945"/>
    <mergeCell ref="E946:F946"/>
    <mergeCell ref="E947:F947"/>
    <mergeCell ref="H949:I949"/>
    <mergeCell ref="E952:F952"/>
    <mergeCell ref="E953:F953"/>
    <mergeCell ref="E954:F954"/>
    <mergeCell ref="A994:C994"/>
    <mergeCell ref="F994:G994"/>
    <mergeCell ref="H24:I24"/>
    <mergeCell ref="H994:J994"/>
    <mergeCell ref="H992:J992"/>
    <mergeCell ref="H993:J993"/>
    <mergeCell ref="E985:F985"/>
    <mergeCell ref="E986:F986"/>
    <mergeCell ref="E987:F987"/>
    <mergeCell ref="H989:I989"/>
    <mergeCell ref="A992:C992"/>
    <mergeCell ref="F992:G992"/>
    <mergeCell ref="A993:C993"/>
    <mergeCell ref="F993:G993"/>
    <mergeCell ref="E970:F970"/>
    <mergeCell ref="E971:F971"/>
    <mergeCell ref="H973:I973"/>
    <mergeCell ref="E976:F976"/>
    <mergeCell ref="E977:F977"/>
    <mergeCell ref="E978:F978"/>
    <mergeCell ref="E979:F979"/>
    <mergeCell ref="H981:I981"/>
    <mergeCell ref="E984:F984"/>
    <mergeCell ref="E955:F955"/>
  </mergeCells>
  <pageMargins left="0.51181102362204722" right="0.51181102362204722" top="0.78740157480314965" bottom="0.78740157480314965" header="0.31496062992125984" footer="0.31496062992125984"/>
  <pageSetup paperSize="9" scale="55"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
  <sheetViews>
    <sheetView view="pageBreakPreview" zoomScaleNormal="100" zoomScaleSheetLayoutView="100" workbookViewId="0">
      <selection activeCell="N6" sqref="N6"/>
    </sheetView>
  </sheetViews>
  <sheetFormatPr defaultRowHeight="14.25" x14ac:dyDescent="0.2"/>
  <cols>
    <col min="1" max="1" width="12.25" customWidth="1"/>
    <col min="2" max="2" width="15.125" customWidth="1"/>
    <col min="3" max="3" width="49.125" customWidth="1"/>
    <col min="4" max="4" width="23.25" customWidth="1"/>
    <col min="5" max="5" width="12.5" customWidth="1"/>
    <col min="7" max="7" width="11.875" customWidth="1"/>
    <col min="10" max="10" width="11.625" customWidth="1"/>
  </cols>
  <sheetData>
    <row r="1" spans="1:10" ht="15" x14ac:dyDescent="0.2">
      <c r="A1" s="225"/>
      <c r="B1" s="226"/>
      <c r="C1" s="166" t="s">
        <v>0</v>
      </c>
      <c r="D1" s="166" t="s">
        <v>1</v>
      </c>
      <c r="E1" s="220" t="s">
        <v>2</v>
      </c>
      <c r="F1" s="220"/>
      <c r="G1" s="220"/>
      <c r="H1" s="220" t="s">
        <v>3</v>
      </c>
      <c r="I1" s="220"/>
      <c r="J1" s="223"/>
    </row>
    <row r="2" spans="1:10" ht="48" customHeight="1" thickBot="1" x14ac:dyDescent="0.25">
      <c r="A2" s="227"/>
      <c r="B2" s="228"/>
      <c r="C2" s="153" t="s">
        <v>157</v>
      </c>
      <c r="D2" s="153" t="s">
        <v>1387</v>
      </c>
      <c r="E2" s="170" t="s">
        <v>856</v>
      </c>
      <c r="F2" s="170"/>
      <c r="G2" s="170"/>
      <c r="H2" s="170" t="s">
        <v>1386</v>
      </c>
      <c r="I2" s="170"/>
      <c r="J2" s="171"/>
    </row>
    <row r="3" spans="1:10" ht="30" customHeight="1" x14ac:dyDescent="0.2">
      <c r="A3" s="224" t="s">
        <v>764</v>
      </c>
      <c r="B3" s="199"/>
      <c r="C3" s="199"/>
      <c r="D3" s="199"/>
      <c r="E3" s="199"/>
      <c r="F3" s="199"/>
      <c r="G3" s="199"/>
      <c r="H3" s="199"/>
      <c r="I3" s="199"/>
      <c r="J3" s="199"/>
    </row>
    <row r="4" spans="1:10" ht="45" x14ac:dyDescent="0.2">
      <c r="A4" s="138" t="s">
        <v>393</v>
      </c>
      <c r="B4" s="138" t="s">
        <v>491</v>
      </c>
      <c r="C4" s="138" t="s">
        <v>394</v>
      </c>
      <c r="D4" s="138" t="s">
        <v>436</v>
      </c>
      <c r="E4" s="138" t="s">
        <v>492</v>
      </c>
      <c r="F4" s="138" t="s">
        <v>493</v>
      </c>
      <c r="G4" s="138" t="s">
        <v>765</v>
      </c>
      <c r="H4" s="138" t="s">
        <v>472</v>
      </c>
      <c r="I4" s="138" t="s">
        <v>489</v>
      </c>
      <c r="J4" s="138" t="s">
        <v>766</v>
      </c>
    </row>
    <row r="5" spans="1:10" ht="25.5" x14ac:dyDescent="0.2">
      <c r="A5" s="78" t="s">
        <v>73</v>
      </c>
      <c r="B5" s="77" t="s">
        <v>67</v>
      </c>
      <c r="C5" s="77" t="s">
        <v>74</v>
      </c>
      <c r="D5" s="77" t="s">
        <v>500</v>
      </c>
      <c r="E5" s="79" t="s">
        <v>43</v>
      </c>
      <c r="F5" s="78" t="s">
        <v>767</v>
      </c>
      <c r="G5" s="78" t="s">
        <v>768</v>
      </c>
      <c r="H5" s="78" t="s">
        <v>769</v>
      </c>
      <c r="I5" s="78" t="s">
        <v>1314</v>
      </c>
      <c r="J5" s="78" t="s">
        <v>1314</v>
      </c>
    </row>
    <row r="6" spans="1:10" ht="51" x14ac:dyDescent="0.2">
      <c r="A6" s="78" t="s">
        <v>111</v>
      </c>
      <c r="B6" s="77" t="s">
        <v>9</v>
      </c>
      <c r="C6" s="77" t="s">
        <v>112</v>
      </c>
      <c r="D6" s="77" t="s">
        <v>653</v>
      </c>
      <c r="E6" s="79" t="s">
        <v>26</v>
      </c>
      <c r="F6" s="78" t="s">
        <v>770</v>
      </c>
      <c r="G6" s="78" t="s">
        <v>1153</v>
      </c>
      <c r="H6" s="78" t="s">
        <v>1154</v>
      </c>
      <c r="I6" s="78" t="s">
        <v>1315</v>
      </c>
      <c r="J6" s="78" t="s">
        <v>1316</v>
      </c>
    </row>
    <row r="7" spans="1:10" ht="38.25" x14ac:dyDescent="0.2">
      <c r="A7" s="78" t="s">
        <v>120</v>
      </c>
      <c r="B7" s="77" t="s">
        <v>9</v>
      </c>
      <c r="C7" s="77" t="s">
        <v>121</v>
      </c>
      <c r="D7" s="77" t="s">
        <v>703</v>
      </c>
      <c r="E7" s="79" t="s">
        <v>26</v>
      </c>
      <c r="F7" s="78" t="s">
        <v>771</v>
      </c>
      <c r="G7" s="78" t="s">
        <v>1155</v>
      </c>
      <c r="H7" s="78" t="s">
        <v>1156</v>
      </c>
      <c r="I7" s="78" t="s">
        <v>1317</v>
      </c>
      <c r="J7" s="78" t="s">
        <v>1318</v>
      </c>
    </row>
    <row r="8" spans="1:10" ht="38.25" x14ac:dyDescent="0.2">
      <c r="A8" s="78" t="s">
        <v>898</v>
      </c>
      <c r="B8" s="77" t="s">
        <v>67</v>
      </c>
      <c r="C8" s="77" t="s">
        <v>899</v>
      </c>
      <c r="D8" s="77" t="s">
        <v>613</v>
      </c>
      <c r="E8" s="79" t="s">
        <v>43</v>
      </c>
      <c r="F8" s="78" t="s">
        <v>772</v>
      </c>
      <c r="G8" s="78" t="s">
        <v>1157</v>
      </c>
      <c r="H8" s="78" t="s">
        <v>1158</v>
      </c>
      <c r="I8" s="78" t="s">
        <v>1319</v>
      </c>
      <c r="J8" s="78" t="s">
        <v>1320</v>
      </c>
    </row>
    <row r="9" spans="1:10" ht="63.75" x14ac:dyDescent="0.2">
      <c r="A9" s="78" t="s">
        <v>114</v>
      </c>
      <c r="B9" s="77" t="s">
        <v>9</v>
      </c>
      <c r="C9" s="77" t="s">
        <v>115</v>
      </c>
      <c r="D9" s="77" t="s">
        <v>607</v>
      </c>
      <c r="E9" s="79" t="s">
        <v>76</v>
      </c>
      <c r="F9" s="78" t="s">
        <v>774</v>
      </c>
      <c r="G9" s="78" t="s">
        <v>1159</v>
      </c>
      <c r="H9" s="78" t="s">
        <v>1160</v>
      </c>
      <c r="I9" s="78" t="s">
        <v>1161</v>
      </c>
      <c r="J9" s="78" t="s">
        <v>1321</v>
      </c>
    </row>
    <row r="10" spans="1:10" ht="38.25" x14ac:dyDescent="0.2">
      <c r="A10" s="78" t="s">
        <v>102</v>
      </c>
      <c r="B10" s="77" t="s">
        <v>9</v>
      </c>
      <c r="C10" s="77" t="s">
        <v>103</v>
      </c>
      <c r="D10" s="77" t="s">
        <v>653</v>
      </c>
      <c r="E10" s="79" t="s">
        <v>26</v>
      </c>
      <c r="F10" s="78" t="s">
        <v>773</v>
      </c>
      <c r="G10" s="78" t="s">
        <v>1162</v>
      </c>
      <c r="H10" s="78" t="s">
        <v>1163</v>
      </c>
      <c r="I10" s="78" t="s">
        <v>1322</v>
      </c>
      <c r="J10" s="78" t="s">
        <v>1323</v>
      </c>
    </row>
    <row r="11" spans="1:10" ht="25.5" x14ac:dyDescent="0.2">
      <c r="A11" s="78" t="s">
        <v>859</v>
      </c>
      <c r="B11" s="77" t="s">
        <v>25</v>
      </c>
      <c r="C11" s="77" t="s">
        <v>860</v>
      </c>
      <c r="D11" s="77" t="s">
        <v>917</v>
      </c>
      <c r="E11" s="79" t="s">
        <v>861</v>
      </c>
      <c r="F11" s="78" t="s">
        <v>794</v>
      </c>
      <c r="G11" s="78" t="s">
        <v>1164</v>
      </c>
      <c r="H11" s="78" t="s">
        <v>1165</v>
      </c>
      <c r="I11" s="78" t="s">
        <v>1324</v>
      </c>
      <c r="J11" s="78" t="s">
        <v>1325</v>
      </c>
    </row>
    <row r="12" spans="1:10" ht="25.5" x14ac:dyDescent="0.2">
      <c r="A12" s="78" t="s">
        <v>70</v>
      </c>
      <c r="B12" s="77" t="s">
        <v>67</v>
      </c>
      <c r="C12" s="77" t="s">
        <v>71</v>
      </c>
      <c r="D12" s="77" t="s">
        <v>500</v>
      </c>
      <c r="E12" s="79" t="s">
        <v>43</v>
      </c>
      <c r="F12" s="78" t="s">
        <v>775</v>
      </c>
      <c r="G12" s="78" t="s">
        <v>776</v>
      </c>
      <c r="H12" s="78" t="s">
        <v>777</v>
      </c>
      <c r="I12" s="78" t="s">
        <v>1326</v>
      </c>
      <c r="J12" s="78" t="s">
        <v>1327</v>
      </c>
    </row>
    <row r="13" spans="1:10" ht="38.25" x14ac:dyDescent="0.2">
      <c r="A13" s="78" t="s">
        <v>117</v>
      </c>
      <c r="B13" s="77" t="s">
        <v>9</v>
      </c>
      <c r="C13" s="77" t="s">
        <v>118</v>
      </c>
      <c r="D13" s="77" t="s">
        <v>607</v>
      </c>
      <c r="E13" s="79" t="s">
        <v>76</v>
      </c>
      <c r="F13" s="78" t="s">
        <v>774</v>
      </c>
      <c r="G13" s="78" t="s">
        <v>1166</v>
      </c>
      <c r="H13" s="78" t="s">
        <v>1167</v>
      </c>
      <c r="I13" s="78" t="s">
        <v>1328</v>
      </c>
      <c r="J13" s="78" t="s">
        <v>1329</v>
      </c>
    </row>
    <row r="14" spans="1:10" ht="25.5" x14ac:dyDescent="0.2">
      <c r="A14" s="78" t="s">
        <v>896</v>
      </c>
      <c r="B14" s="77" t="s">
        <v>67</v>
      </c>
      <c r="C14" s="77" t="s">
        <v>202</v>
      </c>
      <c r="D14" s="77" t="s">
        <v>613</v>
      </c>
      <c r="E14" s="79" t="s">
        <v>631</v>
      </c>
      <c r="F14" s="78" t="s">
        <v>778</v>
      </c>
      <c r="G14" s="78" t="s">
        <v>1168</v>
      </c>
      <c r="H14" s="78" t="s">
        <v>1169</v>
      </c>
      <c r="I14" s="78" t="s">
        <v>1170</v>
      </c>
      <c r="J14" s="78" t="s">
        <v>1330</v>
      </c>
    </row>
    <row r="15" spans="1:10" ht="25.5" x14ac:dyDescent="0.2">
      <c r="A15" s="78" t="s">
        <v>105</v>
      </c>
      <c r="B15" s="77" t="s">
        <v>25</v>
      </c>
      <c r="C15" s="77" t="s">
        <v>106</v>
      </c>
      <c r="D15" s="77" t="s">
        <v>653</v>
      </c>
      <c r="E15" s="79" t="s">
        <v>28</v>
      </c>
      <c r="F15" s="78" t="s">
        <v>779</v>
      </c>
      <c r="G15" s="78" t="s">
        <v>1171</v>
      </c>
      <c r="H15" s="78" t="s">
        <v>1172</v>
      </c>
      <c r="I15" s="78" t="s">
        <v>1331</v>
      </c>
      <c r="J15" s="78" t="s">
        <v>1332</v>
      </c>
    </row>
    <row r="16" spans="1:10" ht="38.25" x14ac:dyDescent="0.2">
      <c r="A16" s="78" t="s">
        <v>894</v>
      </c>
      <c r="B16" s="77" t="s">
        <v>9</v>
      </c>
      <c r="C16" s="77" t="s">
        <v>895</v>
      </c>
      <c r="D16" s="77" t="s">
        <v>546</v>
      </c>
      <c r="E16" s="79" t="s">
        <v>28</v>
      </c>
      <c r="F16" s="78" t="s">
        <v>780</v>
      </c>
      <c r="G16" s="78" t="s">
        <v>1173</v>
      </c>
      <c r="H16" s="78" t="s">
        <v>1174</v>
      </c>
      <c r="I16" s="78" t="s">
        <v>1175</v>
      </c>
      <c r="J16" s="78" t="s">
        <v>1333</v>
      </c>
    </row>
    <row r="17" spans="1:10" ht="38.25" x14ac:dyDescent="0.2">
      <c r="A17" s="78" t="s">
        <v>888</v>
      </c>
      <c r="B17" s="77" t="s">
        <v>9</v>
      </c>
      <c r="C17" s="77" t="s">
        <v>889</v>
      </c>
      <c r="D17" s="77" t="s">
        <v>607</v>
      </c>
      <c r="E17" s="79" t="s">
        <v>574</v>
      </c>
      <c r="F17" s="78" t="s">
        <v>782</v>
      </c>
      <c r="G17" s="78" t="s">
        <v>1176</v>
      </c>
      <c r="H17" s="78" t="s">
        <v>1177</v>
      </c>
      <c r="I17" s="78" t="s">
        <v>1175</v>
      </c>
      <c r="J17" s="78" t="s">
        <v>1334</v>
      </c>
    </row>
    <row r="18" spans="1:10" ht="51" x14ac:dyDescent="0.2">
      <c r="A18" s="78" t="s">
        <v>884</v>
      </c>
      <c r="B18" s="77" t="s">
        <v>9</v>
      </c>
      <c r="C18" s="77" t="s">
        <v>885</v>
      </c>
      <c r="D18" s="77" t="s">
        <v>607</v>
      </c>
      <c r="E18" s="79" t="s">
        <v>574</v>
      </c>
      <c r="F18" s="78" t="s">
        <v>787</v>
      </c>
      <c r="G18" s="78" t="s">
        <v>1178</v>
      </c>
      <c r="H18" s="78" t="s">
        <v>1179</v>
      </c>
      <c r="I18" s="78" t="s">
        <v>1180</v>
      </c>
      <c r="J18" s="78" t="s">
        <v>1335</v>
      </c>
    </row>
    <row r="19" spans="1:10" ht="38.25" x14ac:dyDescent="0.2">
      <c r="A19" s="78" t="s">
        <v>900</v>
      </c>
      <c r="B19" s="77" t="s">
        <v>67</v>
      </c>
      <c r="C19" s="77" t="s">
        <v>901</v>
      </c>
      <c r="D19" s="77" t="s">
        <v>613</v>
      </c>
      <c r="E19" s="79" t="s">
        <v>43</v>
      </c>
      <c r="F19" s="78" t="s">
        <v>781</v>
      </c>
      <c r="G19" s="78" t="s">
        <v>1181</v>
      </c>
      <c r="H19" s="78" t="s">
        <v>1182</v>
      </c>
      <c r="I19" s="78" t="s">
        <v>1183</v>
      </c>
      <c r="J19" s="78" t="s">
        <v>1336</v>
      </c>
    </row>
    <row r="20" spans="1:10" ht="38.25" x14ac:dyDescent="0.2">
      <c r="A20" s="78" t="s">
        <v>82</v>
      </c>
      <c r="B20" s="77" t="s">
        <v>9</v>
      </c>
      <c r="C20" s="77" t="s">
        <v>83</v>
      </c>
      <c r="D20" s="77" t="s">
        <v>546</v>
      </c>
      <c r="E20" s="79" t="s">
        <v>26</v>
      </c>
      <c r="F20" s="78" t="s">
        <v>783</v>
      </c>
      <c r="G20" s="78" t="s">
        <v>1184</v>
      </c>
      <c r="H20" s="78" t="s">
        <v>1185</v>
      </c>
      <c r="I20" s="78" t="s">
        <v>1186</v>
      </c>
      <c r="J20" s="78" t="s">
        <v>1337</v>
      </c>
    </row>
    <row r="21" spans="1:10" ht="38.25" x14ac:dyDescent="0.2">
      <c r="A21" s="78" t="s">
        <v>876</v>
      </c>
      <c r="B21" s="77" t="s">
        <v>9</v>
      </c>
      <c r="C21" s="77" t="s">
        <v>877</v>
      </c>
      <c r="D21" s="77" t="s">
        <v>591</v>
      </c>
      <c r="E21" s="79" t="s">
        <v>28</v>
      </c>
      <c r="F21" s="78" t="s">
        <v>1187</v>
      </c>
      <c r="G21" s="78" t="s">
        <v>1188</v>
      </c>
      <c r="H21" s="78" t="s">
        <v>1189</v>
      </c>
      <c r="I21" s="78" t="s">
        <v>1190</v>
      </c>
      <c r="J21" s="78" t="s">
        <v>1338</v>
      </c>
    </row>
    <row r="22" spans="1:10" ht="25.5" x14ac:dyDescent="0.2">
      <c r="A22" s="78" t="s">
        <v>66</v>
      </c>
      <c r="B22" s="77" t="s">
        <v>67</v>
      </c>
      <c r="C22" s="77" t="s">
        <v>68</v>
      </c>
      <c r="D22" s="77" t="s">
        <v>500</v>
      </c>
      <c r="E22" s="79" t="s">
        <v>43</v>
      </c>
      <c r="F22" s="78" t="s">
        <v>784</v>
      </c>
      <c r="G22" s="78" t="s">
        <v>785</v>
      </c>
      <c r="H22" s="78" t="s">
        <v>786</v>
      </c>
      <c r="I22" s="78" t="s">
        <v>1191</v>
      </c>
      <c r="J22" s="78" t="s">
        <v>1339</v>
      </c>
    </row>
    <row r="23" spans="1:10" ht="38.25" x14ac:dyDescent="0.2">
      <c r="A23" s="78" t="s">
        <v>872</v>
      </c>
      <c r="B23" s="77" t="s">
        <v>9</v>
      </c>
      <c r="C23" s="77" t="s">
        <v>873</v>
      </c>
      <c r="D23" s="77" t="s">
        <v>528</v>
      </c>
      <c r="E23" s="79" t="s">
        <v>33</v>
      </c>
      <c r="F23" s="78" t="s">
        <v>1192</v>
      </c>
      <c r="G23" s="78" t="s">
        <v>1193</v>
      </c>
      <c r="H23" s="78" t="s">
        <v>1194</v>
      </c>
      <c r="I23" s="78" t="s">
        <v>1195</v>
      </c>
      <c r="J23" s="78" t="s">
        <v>1340</v>
      </c>
    </row>
    <row r="24" spans="1:10" x14ac:dyDescent="0.2">
      <c r="A24" s="78" t="s">
        <v>878</v>
      </c>
      <c r="B24" s="77" t="s">
        <v>41</v>
      </c>
      <c r="C24" s="77" t="s">
        <v>879</v>
      </c>
      <c r="D24" s="77" t="s">
        <v>963</v>
      </c>
      <c r="E24" s="79" t="s">
        <v>26</v>
      </c>
      <c r="F24" s="78" t="s">
        <v>788</v>
      </c>
      <c r="G24" s="78" t="s">
        <v>1196</v>
      </c>
      <c r="H24" s="78" t="s">
        <v>1197</v>
      </c>
      <c r="I24" s="78" t="s">
        <v>1198</v>
      </c>
      <c r="J24" s="78" t="s">
        <v>1341</v>
      </c>
    </row>
    <row r="25" spans="1:10" ht="51" x14ac:dyDescent="0.2">
      <c r="A25" s="78" t="s">
        <v>882</v>
      </c>
      <c r="B25" s="77" t="s">
        <v>9</v>
      </c>
      <c r="C25" s="77" t="s">
        <v>883</v>
      </c>
      <c r="D25" s="77" t="s">
        <v>607</v>
      </c>
      <c r="E25" s="79" t="s">
        <v>574</v>
      </c>
      <c r="F25" s="78" t="s">
        <v>794</v>
      </c>
      <c r="G25" s="78" t="s">
        <v>1199</v>
      </c>
      <c r="H25" s="78" t="s">
        <v>1200</v>
      </c>
      <c r="I25" s="78" t="s">
        <v>1342</v>
      </c>
      <c r="J25" s="78" t="s">
        <v>1343</v>
      </c>
    </row>
    <row r="26" spans="1:10" ht="25.5" x14ac:dyDescent="0.2">
      <c r="A26" s="78" t="s">
        <v>85</v>
      </c>
      <c r="B26" s="77" t="s">
        <v>9</v>
      </c>
      <c r="C26" s="77" t="s">
        <v>86</v>
      </c>
      <c r="D26" s="77" t="s">
        <v>509</v>
      </c>
      <c r="E26" s="79" t="s">
        <v>26</v>
      </c>
      <c r="F26" s="78" t="s">
        <v>790</v>
      </c>
      <c r="G26" s="78" t="s">
        <v>791</v>
      </c>
      <c r="H26" s="78" t="s">
        <v>792</v>
      </c>
      <c r="I26" s="78" t="s">
        <v>1201</v>
      </c>
      <c r="J26" s="78" t="s">
        <v>1344</v>
      </c>
    </row>
    <row r="27" spans="1:10" ht="25.5" x14ac:dyDescent="0.2">
      <c r="A27" s="78" t="s">
        <v>904</v>
      </c>
      <c r="B27" s="77" t="s">
        <v>9</v>
      </c>
      <c r="C27" s="77" t="s">
        <v>905</v>
      </c>
      <c r="D27" s="77" t="s">
        <v>653</v>
      </c>
      <c r="E27" s="79" t="s">
        <v>28</v>
      </c>
      <c r="F27" s="78" t="s">
        <v>799</v>
      </c>
      <c r="G27" s="78" t="s">
        <v>1202</v>
      </c>
      <c r="H27" s="78" t="s">
        <v>1203</v>
      </c>
      <c r="I27" s="78" t="s">
        <v>1204</v>
      </c>
      <c r="J27" s="78" t="s">
        <v>1345</v>
      </c>
    </row>
    <row r="28" spans="1:10" ht="63.75" x14ac:dyDescent="0.2">
      <c r="A28" s="78" t="s">
        <v>51</v>
      </c>
      <c r="B28" s="77" t="s">
        <v>9</v>
      </c>
      <c r="C28" s="77" t="s">
        <v>52</v>
      </c>
      <c r="D28" s="77" t="s">
        <v>509</v>
      </c>
      <c r="E28" s="79" t="s">
        <v>26</v>
      </c>
      <c r="F28" s="78" t="s">
        <v>795</v>
      </c>
      <c r="G28" s="78" t="s">
        <v>1205</v>
      </c>
      <c r="H28" s="78" t="s">
        <v>1206</v>
      </c>
      <c r="I28" s="78" t="s">
        <v>796</v>
      </c>
      <c r="J28" s="78" t="s">
        <v>1346</v>
      </c>
    </row>
    <row r="29" spans="1:10" ht="25.5" x14ac:dyDescent="0.2">
      <c r="A29" s="78" t="s">
        <v>108</v>
      </c>
      <c r="B29" s="77" t="s">
        <v>25</v>
      </c>
      <c r="C29" s="77" t="s">
        <v>906</v>
      </c>
      <c r="D29" s="77" t="s">
        <v>653</v>
      </c>
      <c r="E29" s="79" t="s">
        <v>28</v>
      </c>
      <c r="F29" s="78" t="s">
        <v>793</v>
      </c>
      <c r="G29" s="78" t="s">
        <v>1207</v>
      </c>
      <c r="H29" s="78" t="s">
        <v>1208</v>
      </c>
      <c r="I29" s="78" t="s">
        <v>1209</v>
      </c>
      <c r="J29" s="78" t="s">
        <v>1347</v>
      </c>
    </row>
    <row r="30" spans="1:10" ht="38.25" x14ac:dyDescent="0.2">
      <c r="A30" s="78" t="s">
        <v>886</v>
      </c>
      <c r="B30" s="77" t="s">
        <v>9</v>
      </c>
      <c r="C30" s="77" t="s">
        <v>887</v>
      </c>
      <c r="D30" s="77" t="s">
        <v>607</v>
      </c>
      <c r="E30" s="79" t="s">
        <v>76</v>
      </c>
      <c r="F30" s="78" t="s">
        <v>1210</v>
      </c>
      <c r="G30" s="78" t="s">
        <v>1211</v>
      </c>
      <c r="H30" s="78" t="s">
        <v>1212</v>
      </c>
      <c r="I30" s="78" t="s">
        <v>1213</v>
      </c>
      <c r="J30" s="78" t="s">
        <v>1348</v>
      </c>
    </row>
    <row r="31" spans="1:10" ht="25.5" x14ac:dyDescent="0.2">
      <c r="A31" s="78" t="s">
        <v>913</v>
      </c>
      <c r="B31" s="77" t="s">
        <v>67</v>
      </c>
      <c r="C31" s="77" t="s">
        <v>914</v>
      </c>
      <c r="D31" s="77" t="s">
        <v>613</v>
      </c>
      <c r="E31" s="79" t="s">
        <v>28</v>
      </c>
      <c r="F31" s="78" t="s">
        <v>1214</v>
      </c>
      <c r="G31" s="78" t="s">
        <v>1215</v>
      </c>
      <c r="H31" s="78" t="s">
        <v>1216</v>
      </c>
      <c r="I31" s="78" t="s">
        <v>1219</v>
      </c>
      <c r="J31" s="78" t="s">
        <v>1349</v>
      </c>
    </row>
    <row r="32" spans="1:10" ht="63.75" x14ac:dyDescent="0.2">
      <c r="A32" s="78" t="s">
        <v>77</v>
      </c>
      <c r="B32" s="77" t="s">
        <v>9</v>
      </c>
      <c r="C32" s="77" t="s">
        <v>78</v>
      </c>
      <c r="D32" s="77" t="s">
        <v>602</v>
      </c>
      <c r="E32" s="79" t="s">
        <v>76</v>
      </c>
      <c r="F32" s="78" t="s">
        <v>767</v>
      </c>
      <c r="G32" s="78" t="s">
        <v>1217</v>
      </c>
      <c r="H32" s="78" t="s">
        <v>1218</v>
      </c>
      <c r="I32" s="78" t="s">
        <v>1219</v>
      </c>
      <c r="J32" s="78" t="s">
        <v>1350</v>
      </c>
    </row>
    <row r="33" spans="1:10" ht="76.5" x14ac:dyDescent="0.2">
      <c r="A33" s="78" t="s">
        <v>57</v>
      </c>
      <c r="B33" s="77" t="s">
        <v>9</v>
      </c>
      <c r="C33" s="77" t="s">
        <v>58</v>
      </c>
      <c r="D33" s="77" t="s">
        <v>509</v>
      </c>
      <c r="E33" s="79" t="s">
        <v>26</v>
      </c>
      <c r="F33" s="78" t="s">
        <v>801</v>
      </c>
      <c r="G33" s="78" t="s">
        <v>1220</v>
      </c>
      <c r="H33" s="78" t="s">
        <v>1221</v>
      </c>
      <c r="I33" s="78" t="s">
        <v>1222</v>
      </c>
      <c r="J33" s="78" t="s">
        <v>1351</v>
      </c>
    </row>
    <row r="34" spans="1:10" ht="51" x14ac:dyDescent="0.2">
      <c r="A34" s="78" t="s">
        <v>862</v>
      </c>
      <c r="B34" s="77" t="s">
        <v>9</v>
      </c>
      <c r="C34" s="77" t="s">
        <v>863</v>
      </c>
      <c r="D34" s="77" t="s">
        <v>509</v>
      </c>
      <c r="E34" s="79" t="s">
        <v>26</v>
      </c>
      <c r="F34" s="78" t="s">
        <v>812</v>
      </c>
      <c r="G34" s="78" t="s">
        <v>1223</v>
      </c>
      <c r="H34" s="78" t="s">
        <v>1224</v>
      </c>
      <c r="I34" s="78" t="s">
        <v>1225</v>
      </c>
      <c r="J34" s="78" t="s">
        <v>1352</v>
      </c>
    </row>
    <row r="35" spans="1:10" ht="63.75" x14ac:dyDescent="0.2">
      <c r="A35" s="78" t="s">
        <v>95</v>
      </c>
      <c r="B35" s="77" t="s">
        <v>9</v>
      </c>
      <c r="C35" s="77" t="s">
        <v>96</v>
      </c>
      <c r="D35" s="77" t="s">
        <v>634</v>
      </c>
      <c r="E35" s="79" t="s">
        <v>76</v>
      </c>
      <c r="F35" s="78" t="s">
        <v>802</v>
      </c>
      <c r="G35" s="78" t="s">
        <v>1226</v>
      </c>
      <c r="H35" s="78" t="s">
        <v>1227</v>
      </c>
      <c r="I35" s="78" t="s">
        <v>1228</v>
      </c>
      <c r="J35" s="78" t="s">
        <v>1353</v>
      </c>
    </row>
    <row r="36" spans="1:10" ht="38.25" x14ac:dyDescent="0.2">
      <c r="A36" s="78" t="s">
        <v>20</v>
      </c>
      <c r="B36" s="77" t="s">
        <v>9</v>
      </c>
      <c r="C36" s="77" t="s">
        <v>1313</v>
      </c>
      <c r="D36" s="77" t="s">
        <v>501</v>
      </c>
      <c r="E36" s="79" t="s">
        <v>10</v>
      </c>
      <c r="F36" s="78" t="s">
        <v>794</v>
      </c>
      <c r="G36" s="78" t="s">
        <v>800</v>
      </c>
      <c r="H36" s="78" t="s">
        <v>1354</v>
      </c>
      <c r="I36" s="78" t="s">
        <v>803</v>
      </c>
      <c r="J36" s="78" t="s">
        <v>1355</v>
      </c>
    </row>
    <row r="37" spans="1:10" ht="38.25" x14ac:dyDescent="0.2">
      <c r="A37" s="78" t="s">
        <v>80</v>
      </c>
      <c r="B37" s="77" t="s">
        <v>9</v>
      </c>
      <c r="C37" s="77" t="s">
        <v>81</v>
      </c>
      <c r="D37" s="77" t="s">
        <v>546</v>
      </c>
      <c r="E37" s="79" t="s">
        <v>28</v>
      </c>
      <c r="F37" s="78" t="s">
        <v>806</v>
      </c>
      <c r="G37" s="78" t="s">
        <v>1229</v>
      </c>
      <c r="H37" s="78" t="s">
        <v>1230</v>
      </c>
      <c r="I37" s="78" t="s">
        <v>1233</v>
      </c>
      <c r="J37" s="78" t="s">
        <v>804</v>
      </c>
    </row>
    <row r="38" spans="1:10" ht="25.5" x14ac:dyDescent="0.2">
      <c r="A38" s="78" t="s">
        <v>907</v>
      </c>
      <c r="B38" s="77" t="s">
        <v>67</v>
      </c>
      <c r="C38" s="77" t="s">
        <v>908</v>
      </c>
      <c r="D38" s="77" t="s">
        <v>613</v>
      </c>
      <c r="E38" s="79" t="s">
        <v>565</v>
      </c>
      <c r="F38" s="78" t="s">
        <v>789</v>
      </c>
      <c r="G38" s="78" t="s">
        <v>1231</v>
      </c>
      <c r="H38" s="78" t="s">
        <v>1232</v>
      </c>
      <c r="I38" s="78" t="s">
        <v>1233</v>
      </c>
      <c r="J38" s="78" t="s">
        <v>1356</v>
      </c>
    </row>
    <row r="39" spans="1:10" ht="51" x14ac:dyDescent="0.2">
      <c r="A39" s="78" t="s">
        <v>870</v>
      </c>
      <c r="B39" s="77" t="s">
        <v>9</v>
      </c>
      <c r="C39" s="77" t="s">
        <v>871</v>
      </c>
      <c r="D39" s="77" t="s">
        <v>528</v>
      </c>
      <c r="E39" s="79" t="s">
        <v>26</v>
      </c>
      <c r="F39" s="78" t="s">
        <v>825</v>
      </c>
      <c r="G39" s="78" t="s">
        <v>1234</v>
      </c>
      <c r="H39" s="78" t="s">
        <v>1235</v>
      </c>
      <c r="I39" s="78" t="s">
        <v>1233</v>
      </c>
      <c r="J39" s="78" t="s">
        <v>1357</v>
      </c>
    </row>
    <row r="40" spans="1:10" ht="38.25" x14ac:dyDescent="0.2">
      <c r="A40" s="78" t="s">
        <v>897</v>
      </c>
      <c r="B40" s="77" t="s">
        <v>67</v>
      </c>
      <c r="C40" s="77" t="s">
        <v>206</v>
      </c>
      <c r="D40" s="77" t="s">
        <v>613</v>
      </c>
      <c r="E40" s="79" t="s">
        <v>631</v>
      </c>
      <c r="F40" s="78" t="s">
        <v>807</v>
      </c>
      <c r="G40" s="78" t="s">
        <v>1236</v>
      </c>
      <c r="H40" s="78" t="s">
        <v>1237</v>
      </c>
      <c r="I40" s="78" t="s">
        <v>1233</v>
      </c>
      <c r="J40" s="78" t="s">
        <v>1358</v>
      </c>
    </row>
    <row r="41" spans="1:10" ht="38.25" x14ac:dyDescent="0.2">
      <c r="A41" s="78" t="s">
        <v>892</v>
      </c>
      <c r="B41" s="77" t="s">
        <v>9</v>
      </c>
      <c r="C41" s="77" t="s">
        <v>893</v>
      </c>
      <c r="D41" s="77" t="s">
        <v>607</v>
      </c>
      <c r="E41" s="79" t="s">
        <v>574</v>
      </c>
      <c r="F41" s="78" t="s">
        <v>808</v>
      </c>
      <c r="G41" s="78" t="s">
        <v>1238</v>
      </c>
      <c r="H41" s="78" t="s">
        <v>1238</v>
      </c>
      <c r="I41" s="78" t="s">
        <v>809</v>
      </c>
      <c r="J41" s="78" t="s">
        <v>1359</v>
      </c>
    </row>
    <row r="42" spans="1:10" ht="25.5" x14ac:dyDescent="0.2">
      <c r="A42" s="78" t="s">
        <v>48</v>
      </c>
      <c r="B42" s="77" t="s">
        <v>41</v>
      </c>
      <c r="C42" s="77" t="s">
        <v>49</v>
      </c>
      <c r="D42" s="77" t="s">
        <v>555</v>
      </c>
      <c r="E42" s="79" t="s">
        <v>43</v>
      </c>
      <c r="F42" s="78" t="s">
        <v>810</v>
      </c>
      <c r="G42" s="78" t="s">
        <v>1239</v>
      </c>
      <c r="H42" s="78" t="s">
        <v>1240</v>
      </c>
      <c r="I42" s="78" t="s">
        <v>811</v>
      </c>
      <c r="J42" s="78" t="s">
        <v>1360</v>
      </c>
    </row>
    <row r="43" spans="1:10" ht="25.5" x14ac:dyDescent="0.2">
      <c r="A43" s="78" t="s">
        <v>911</v>
      </c>
      <c r="B43" s="77" t="s">
        <v>67</v>
      </c>
      <c r="C43" s="77" t="s">
        <v>912</v>
      </c>
      <c r="D43" s="77" t="s">
        <v>613</v>
      </c>
      <c r="E43" s="79" t="s">
        <v>565</v>
      </c>
      <c r="F43" s="78" t="s">
        <v>797</v>
      </c>
      <c r="G43" s="78" t="s">
        <v>1241</v>
      </c>
      <c r="H43" s="78" t="s">
        <v>1242</v>
      </c>
      <c r="I43" s="78" t="s">
        <v>811</v>
      </c>
      <c r="J43" s="78" t="s">
        <v>1361</v>
      </c>
    </row>
    <row r="44" spans="1:10" ht="38.25" x14ac:dyDescent="0.2">
      <c r="A44" s="78" t="s">
        <v>17</v>
      </c>
      <c r="B44" s="77" t="s">
        <v>9</v>
      </c>
      <c r="C44" s="77" t="s">
        <v>18</v>
      </c>
      <c r="D44" s="77" t="s">
        <v>501</v>
      </c>
      <c r="E44" s="79" t="s">
        <v>10</v>
      </c>
      <c r="F44" s="78" t="s">
        <v>794</v>
      </c>
      <c r="G44" s="78" t="s">
        <v>805</v>
      </c>
      <c r="H44" s="78" t="s">
        <v>1362</v>
      </c>
      <c r="I44" s="78" t="s">
        <v>813</v>
      </c>
      <c r="J44" s="78" t="s">
        <v>1243</v>
      </c>
    </row>
    <row r="45" spans="1:10" ht="63.75" x14ac:dyDescent="0.2">
      <c r="A45" s="78" t="s">
        <v>90</v>
      </c>
      <c r="B45" s="77" t="s">
        <v>9</v>
      </c>
      <c r="C45" s="77" t="s">
        <v>91</v>
      </c>
      <c r="D45" s="77" t="s">
        <v>509</v>
      </c>
      <c r="E45" s="79" t="s">
        <v>26</v>
      </c>
      <c r="F45" s="78" t="s">
        <v>814</v>
      </c>
      <c r="G45" s="78" t="s">
        <v>1244</v>
      </c>
      <c r="H45" s="78" t="s">
        <v>1245</v>
      </c>
      <c r="I45" s="78" t="s">
        <v>813</v>
      </c>
      <c r="J45" s="78" t="s">
        <v>1246</v>
      </c>
    </row>
    <row r="46" spans="1:10" ht="25.5" x14ac:dyDescent="0.2">
      <c r="A46" s="78" t="s">
        <v>866</v>
      </c>
      <c r="B46" s="77" t="s">
        <v>67</v>
      </c>
      <c r="C46" s="77" t="s">
        <v>867</v>
      </c>
      <c r="D46" s="77" t="s">
        <v>613</v>
      </c>
      <c r="E46" s="79" t="s">
        <v>26</v>
      </c>
      <c r="F46" s="78" t="s">
        <v>812</v>
      </c>
      <c r="G46" s="78" t="s">
        <v>1247</v>
      </c>
      <c r="H46" s="78" t="s">
        <v>1248</v>
      </c>
      <c r="I46" s="78" t="s">
        <v>1249</v>
      </c>
      <c r="J46" s="78" t="s">
        <v>1250</v>
      </c>
    </row>
    <row r="47" spans="1:10" ht="63.75" x14ac:dyDescent="0.2">
      <c r="A47" s="78" t="s">
        <v>54</v>
      </c>
      <c r="B47" s="77" t="s">
        <v>9</v>
      </c>
      <c r="C47" s="77" t="s">
        <v>55</v>
      </c>
      <c r="D47" s="77" t="s">
        <v>509</v>
      </c>
      <c r="E47" s="79" t="s">
        <v>26</v>
      </c>
      <c r="F47" s="78" t="s">
        <v>816</v>
      </c>
      <c r="G47" s="78" t="s">
        <v>1251</v>
      </c>
      <c r="H47" s="78" t="s">
        <v>1252</v>
      </c>
      <c r="I47" s="78" t="s">
        <v>817</v>
      </c>
      <c r="J47" s="78" t="s">
        <v>1253</v>
      </c>
    </row>
    <row r="48" spans="1:10" ht="25.5" x14ac:dyDescent="0.2">
      <c r="A48" s="78" t="s">
        <v>909</v>
      </c>
      <c r="B48" s="77" t="s">
        <v>67</v>
      </c>
      <c r="C48" s="77" t="s">
        <v>910</v>
      </c>
      <c r="D48" s="77" t="s">
        <v>613</v>
      </c>
      <c r="E48" s="79" t="s">
        <v>28</v>
      </c>
      <c r="F48" s="78" t="s">
        <v>815</v>
      </c>
      <c r="G48" s="78" t="s">
        <v>1254</v>
      </c>
      <c r="H48" s="78" t="s">
        <v>1255</v>
      </c>
      <c r="I48" s="78" t="s">
        <v>1256</v>
      </c>
      <c r="J48" s="78" t="s">
        <v>1363</v>
      </c>
    </row>
    <row r="49" spans="1:10" ht="51" x14ac:dyDescent="0.2">
      <c r="A49" s="78" t="s">
        <v>131</v>
      </c>
      <c r="B49" s="77" t="s">
        <v>41</v>
      </c>
      <c r="C49" s="77" t="s">
        <v>156</v>
      </c>
      <c r="D49" s="77" t="s">
        <v>732</v>
      </c>
      <c r="E49" s="79" t="s">
        <v>132</v>
      </c>
      <c r="F49" s="78" t="s">
        <v>818</v>
      </c>
      <c r="G49" s="78" t="s">
        <v>1257</v>
      </c>
      <c r="H49" s="78" t="s">
        <v>1258</v>
      </c>
      <c r="I49" s="78" t="s">
        <v>1259</v>
      </c>
      <c r="J49" s="78" t="s">
        <v>820</v>
      </c>
    </row>
    <row r="50" spans="1:10" ht="25.5" x14ac:dyDescent="0.2">
      <c r="A50" s="78" t="s">
        <v>864</v>
      </c>
      <c r="B50" s="77" t="s">
        <v>9</v>
      </c>
      <c r="C50" s="77" t="s">
        <v>865</v>
      </c>
      <c r="D50" s="77" t="s">
        <v>653</v>
      </c>
      <c r="E50" s="79" t="s">
        <v>26</v>
      </c>
      <c r="F50" s="78" t="s">
        <v>1260</v>
      </c>
      <c r="G50" s="78" t="s">
        <v>1261</v>
      </c>
      <c r="H50" s="78" t="s">
        <v>1262</v>
      </c>
      <c r="I50" s="78" t="s">
        <v>1263</v>
      </c>
      <c r="J50" s="78" t="s">
        <v>1264</v>
      </c>
    </row>
    <row r="51" spans="1:10" ht="25.5" x14ac:dyDescent="0.2">
      <c r="A51" s="78" t="s">
        <v>890</v>
      </c>
      <c r="B51" s="77" t="s">
        <v>67</v>
      </c>
      <c r="C51" s="77" t="s">
        <v>891</v>
      </c>
      <c r="D51" s="77" t="s">
        <v>613</v>
      </c>
      <c r="E51" s="79" t="s">
        <v>565</v>
      </c>
      <c r="F51" s="78" t="s">
        <v>808</v>
      </c>
      <c r="G51" s="78" t="s">
        <v>1265</v>
      </c>
      <c r="H51" s="78" t="s">
        <v>1265</v>
      </c>
      <c r="I51" s="78" t="s">
        <v>1263</v>
      </c>
      <c r="J51" s="78" t="s">
        <v>1266</v>
      </c>
    </row>
    <row r="52" spans="1:10" ht="38.25" x14ac:dyDescent="0.2">
      <c r="A52" s="78" t="s">
        <v>151</v>
      </c>
      <c r="B52" s="77" t="s">
        <v>25</v>
      </c>
      <c r="C52" s="77" t="s">
        <v>152</v>
      </c>
      <c r="D52" s="77" t="s">
        <v>743</v>
      </c>
      <c r="E52" s="79" t="s">
        <v>79</v>
      </c>
      <c r="F52" s="78" t="s">
        <v>821</v>
      </c>
      <c r="G52" s="78" t="s">
        <v>822</v>
      </c>
      <c r="H52" s="78" t="s">
        <v>823</v>
      </c>
      <c r="I52" s="78" t="s">
        <v>819</v>
      </c>
      <c r="J52" s="78" t="s">
        <v>1267</v>
      </c>
    </row>
    <row r="53" spans="1:10" ht="38.25" x14ac:dyDescent="0.2">
      <c r="A53" s="78" t="s">
        <v>874</v>
      </c>
      <c r="B53" s="77" t="s">
        <v>9</v>
      </c>
      <c r="C53" s="77" t="s">
        <v>875</v>
      </c>
      <c r="D53" s="77" t="s">
        <v>591</v>
      </c>
      <c r="E53" s="79" t="s">
        <v>28</v>
      </c>
      <c r="F53" s="78" t="s">
        <v>1268</v>
      </c>
      <c r="G53" s="78" t="s">
        <v>1269</v>
      </c>
      <c r="H53" s="78" t="s">
        <v>1270</v>
      </c>
      <c r="I53" s="78" t="s">
        <v>824</v>
      </c>
      <c r="J53" s="78" t="s">
        <v>1271</v>
      </c>
    </row>
    <row r="54" spans="1:10" ht="38.25" x14ac:dyDescent="0.2">
      <c r="A54" s="78" t="s">
        <v>148</v>
      </c>
      <c r="B54" s="77" t="s">
        <v>25</v>
      </c>
      <c r="C54" s="77" t="s">
        <v>149</v>
      </c>
      <c r="D54" s="77" t="s">
        <v>743</v>
      </c>
      <c r="E54" s="79" t="s">
        <v>79</v>
      </c>
      <c r="F54" s="78" t="s">
        <v>821</v>
      </c>
      <c r="G54" s="78" t="s">
        <v>827</v>
      </c>
      <c r="H54" s="78" t="s">
        <v>828</v>
      </c>
      <c r="I54" s="78" t="s">
        <v>826</v>
      </c>
      <c r="J54" s="78" t="s">
        <v>1272</v>
      </c>
    </row>
    <row r="55" spans="1:10" ht="51" x14ac:dyDescent="0.2">
      <c r="A55" s="78" t="s">
        <v>880</v>
      </c>
      <c r="B55" s="77" t="s">
        <v>9</v>
      </c>
      <c r="C55" s="77" t="s">
        <v>881</v>
      </c>
      <c r="D55" s="77" t="s">
        <v>602</v>
      </c>
      <c r="E55" s="79" t="s">
        <v>76</v>
      </c>
      <c r="F55" s="78" t="s">
        <v>1273</v>
      </c>
      <c r="G55" s="78" t="s">
        <v>1274</v>
      </c>
      <c r="H55" s="78" t="s">
        <v>1275</v>
      </c>
      <c r="I55" s="78" t="s">
        <v>831</v>
      </c>
      <c r="J55" s="78" t="s">
        <v>1276</v>
      </c>
    </row>
    <row r="56" spans="1:10" ht="25.5" x14ac:dyDescent="0.2">
      <c r="A56" s="78" t="s">
        <v>136</v>
      </c>
      <c r="B56" s="77" t="s">
        <v>25</v>
      </c>
      <c r="C56" s="77" t="s">
        <v>137</v>
      </c>
      <c r="D56" s="77" t="s">
        <v>743</v>
      </c>
      <c r="E56" s="79" t="s">
        <v>79</v>
      </c>
      <c r="F56" s="78" t="s">
        <v>821</v>
      </c>
      <c r="G56" s="78" t="s">
        <v>829</v>
      </c>
      <c r="H56" s="78" t="s">
        <v>830</v>
      </c>
      <c r="I56" s="78" t="s">
        <v>831</v>
      </c>
      <c r="J56" s="78" t="s">
        <v>1277</v>
      </c>
    </row>
    <row r="57" spans="1:10" ht="25.5" x14ac:dyDescent="0.2">
      <c r="A57" s="78" t="s">
        <v>40</v>
      </c>
      <c r="B57" s="77" t="s">
        <v>41</v>
      </c>
      <c r="C57" s="77" t="s">
        <v>42</v>
      </c>
      <c r="D57" s="77" t="s">
        <v>529</v>
      </c>
      <c r="E57" s="79" t="s">
        <v>43</v>
      </c>
      <c r="F57" s="78" t="s">
        <v>833</v>
      </c>
      <c r="G57" s="78" t="s">
        <v>834</v>
      </c>
      <c r="H57" s="78" t="s">
        <v>835</v>
      </c>
      <c r="I57" s="78" t="s">
        <v>832</v>
      </c>
      <c r="J57" s="78" t="s">
        <v>837</v>
      </c>
    </row>
    <row r="58" spans="1:10" ht="25.5" x14ac:dyDescent="0.2">
      <c r="A58" s="78" t="s">
        <v>139</v>
      </c>
      <c r="B58" s="77" t="s">
        <v>25</v>
      </c>
      <c r="C58" s="77" t="s">
        <v>140</v>
      </c>
      <c r="D58" s="77" t="s">
        <v>743</v>
      </c>
      <c r="E58" s="79" t="s">
        <v>79</v>
      </c>
      <c r="F58" s="78" t="s">
        <v>821</v>
      </c>
      <c r="G58" s="78" t="s">
        <v>840</v>
      </c>
      <c r="H58" s="78" t="s">
        <v>841</v>
      </c>
      <c r="I58" s="78" t="s">
        <v>836</v>
      </c>
      <c r="J58" s="78" t="s">
        <v>839</v>
      </c>
    </row>
    <row r="59" spans="1:10" ht="25.5" x14ac:dyDescent="0.2">
      <c r="A59" s="78" t="s">
        <v>142</v>
      </c>
      <c r="B59" s="77" t="s">
        <v>25</v>
      </c>
      <c r="C59" s="77" t="s">
        <v>143</v>
      </c>
      <c r="D59" s="77" t="s">
        <v>743</v>
      </c>
      <c r="E59" s="79" t="s">
        <v>79</v>
      </c>
      <c r="F59" s="78" t="s">
        <v>821</v>
      </c>
      <c r="G59" s="78" t="s">
        <v>842</v>
      </c>
      <c r="H59" s="78" t="s">
        <v>843</v>
      </c>
      <c r="I59" s="78" t="s">
        <v>844</v>
      </c>
      <c r="J59" s="78" t="s">
        <v>1278</v>
      </c>
    </row>
    <row r="60" spans="1:10" ht="25.5" x14ac:dyDescent="0.2">
      <c r="A60" s="78" t="s">
        <v>714</v>
      </c>
      <c r="B60" s="77" t="s">
        <v>9</v>
      </c>
      <c r="C60" s="77" t="s">
        <v>715</v>
      </c>
      <c r="D60" s="77" t="s">
        <v>500</v>
      </c>
      <c r="E60" s="79" t="s">
        <v>574</v>
      </c>
      <c r="F60" s="78" t="s">
        <v>838</v>
      </c>
      <c r="G60" s="78" t="s">
        <v>1279</v>
      </c>
      <c r="H60" s="78" t="s">
        <v>1280</v>
      </c>
      <c r="I60" s="78" t="s">
        <v>844</v>
      </c>
      <c r="J60" s="78" t="s">
        <v>845</v>
      </c>
    </row>
    <row r="61" spans="1:10" ht="25.5" x14ac:dyDescent="0.2">
      <c r="A61" s="78" t="s">
        <v>902</v>
      </c>
      <c r="B61" s="77" t="s">
        <v>9</v>
      </c>
      <c r="C61" s="77" t="s">
        <v>903</v>
      </c>
      <c r="D61" s="77" t="s">
        <v>743</v>
      </c>
      <c r="E61" s="79" t="s">
        <v>76</v>
      </c>
      <c r="F61" s="78" t="s">
        <v>1281</v>
      </c>
      <c r="G61" s="78" t="s">
        <v>798</v>
      </c>
      <c r="H61" s="78" t="s">
        <v>1282</v>
      </c>
      <c r="I61" s="78" t="s">
        <v>844</v>
      </c>
      <c r="J61" s="78" t="s">
        <v>847</v>
      </c>
    </row>
    <row r="62" spans="1:10" ht="38.25" x14ac:dyDescent="0.2">
      <c r="A62" s="78" t="s">
        <v>868</v>
      </c>
      <c r="B62" s="77" t="s">
        <v>9</v>
      </c>
      <c r="C62" s="77" t="s">
        <v>869</v>
      </c>
      <c r="D62" s="77" t="s">
        <v>509</v>
      </c>
      <c r="E62" s="79" t="s">
        <v>26</v>
      </c>
      <c r="F62" s="78" t="s">
        <v>850</v>
      </c>
      <c r="G62" s="78" t="s">
        <v>1283</v>
      </c>
      <c r="H62" s="78" t="s">
        <v>1284</v>
      </c>
      <c r="I62" s="78" t="s">
        <v>846</v>
      </c>
      <c r="J62" s="78" t="s">
        <v>1285</v>
      </c>
    </row>
    <row r="63" spans="1:10" ht="25.5" x14ac:dyDescent="0.2">
      <c r="A63" s="78" t="s">
        <v>145</v>
      </c>
      <c r="B63" s="77" t="s">
        <v>25</v>
      </c>
      <c r="C63" s="77" t="s">
        <v>146</v>
      </c>
      <c r="D63" s="77" t="s">
        <v>743</v>
      </c>
      <c r="E63" s="79" t="s">
        <v>79</v>
      </c>
      <c r="F63" s="78" t="s">
        <v>821</v>
      </c>
      <c r="G63" s="78" t="s">
        <v>848</v>
      </c>
      <c r="H63" s="78" t="s">
        <v>849</v>
      </c>
      <c r="I63" s="78" t="s">
        <v>846</v>
      </c>
      <c r="J63" s="78" t="s">
        <v>852</v>
      </c>
    </row>
    <row r="64" spans="1:10" ht="25.5" x14ac:dyDescent="0.2">
      <c r="A64" s="78" t="s">
        <v>45</v>
      </c>
      <c r="B64" s="77" t="s">
        <v>25</v>
      </c>
      <c r="C64" s="77" t="s">
        <v>46</v>
      </c>
      <c r="D64" s="77" t="s">
        <v>541</v>
      </c>
      <c r="E64" s="79" t="s">
        <v>28</v>
      </c>
      <c r="F64" s="78" t="s">
        <v>808</v>
      </c>
      <c r="G64" s="78" t="s">
        <v>1286</v>
      </c>
      <c r="H64" s="78" t="s">
        <v>1286</v>
      </c>
      <c r="I64" s="78" t="s">
        <v>851</v>
      </c>
      <c r="J64" s="78" t="s">
        <v>853</v>
      </c>
    </row>
    <row r="65" spans="1:10" ht="38.25" x14ac:dyDescent="0.2">
      <c r="A65" s="78" t="s">
        <v>915</v>
      </c>
      <c r="B65" s="77" t="s">
        <v>9</v>
      </c>
      <c r="C65" s="77" t="s">
        <v>916</v>
      </c>
      <c r="D65" s="77" t="s">
        <v>1148</v>
      </c>
      <c r="E65" s="79" t="s">
        <v>28</v>
      </c>
      <c r="F65" s="78" t="s">
        <v>854</v>
      </c>
      <c r="G65" s="78" t="s">
        <v>1287</v>
      </c>
      <c r="H65" s="78" t="s">
        <v>1288</v>
      </c>
      <c r="I65" s="78" t="s">
        <v>851</v>
      </c>
      <c r="J65" s="78" t="s">
        <v>855</v>
      </c>
    </row>
    <row r="66" spans="1:10" ht="14.25" customHeight="1" x14ac:dyDescent="0.2">
      <c r="A66" s="123"/>
      <c r="B66" s="123"/>
      <c r="C66" s="123"/>
      <c r="D66" s="123"/>
      <c r="E66" s="123"/>
      <c r="F66" s="123"/>
      <c r="G66" s="123"/>
      <c r="H66" s="123"/>
      <c r="I66" s="123"/>
      <c r="J66" s="123"/>
    </row>
    <row r="67" spans="1:10" ht="14.25" customHeight="1" x14ac:dyDescent="0.2">
      <c r="A67" s="202"/>
      <c r="B67" s="202"/>
      <c r="C67" s="202"/>
      <c r="D67" s="124"/>
      <c r="E67" s="117"/>
      <c r="F67" s="203" t="s">
        <v>153</v>
      </c>
      <c r="G67" s="202"/>
      <c r="H67" s="222">
        <v>2538513.66</v>
      </c>
      <c r="I67" s="202"/>
      <c r="J67" s="202"/>
    </row>
    <row r="68" spans="1:10" ht="14.25" customHeight="1" x14ac:dyDescent="0.2">
      <c r="A68" s="202"/>
      <c r="B68" s="202"/>
      <c r="C68" s="202"/>
      <c r="D68" s="124"/>
      <c r="E68" s="117"/>
      <c r="F68" s="203" t="s">
        <v>154</v>
      </c>
      <c r="G68" s="202"/>
      <c r="H68" s="222">
        <v>633269.81000000006</v>
      </c>
      <c r="I68" s="202"/>
      <c r="J68" s="202"/>
    </row>
    <row r="69" spans="1:10" x14ac:dyDescent="0.2">
      <c r="A69" s="202"/>
      <c r="B69" s="202"/>
      <c r="C69" s="202"/>
      <c r="D69" s="124"/>
      <c r="E69" s="117"/>
      <c r="F69" s="203" t="s">
        <v>155</v>
      </c>
      <c r="G69" s="202"/>
      <c r="H69" s="222">
        <v>3171783.47</v>
      </c>
      <c r="I69" s="202"/>
      <c r="J69" s="202"/>
    </row>
  </sheetData>
  <mergeCells count="15">
    <mergeCell ref="A67:C67"/>
    <mergeCell ref="F67:G67"/>
    <mergeCell ref="H67:J67"/>
    <mergeCell ref="E1:G1"/>
    <mergeCell ref="H1:J1"/>
    <mergeCell ref="E2:G2"/>
    <mergeCell ref="H2:J2"/>
    <mergeCell ref="A3:J3"/>
    <mergeCell ref="A1:B2"/>
    <mergeCell ref="A68:C68"/>
    <mergeCell ref="F68:G68"/>
    <mergeCell ref="H68:J68"/>
    <mergeCell ref="A69:C69"/>
    <mergeCell ref="F69:G69"/>
    <mergeCell ref="H69:J69"/>
  </mergeCells>
  <pageMargins left="0.51181102362204722" right="0.51181102362204722" top="0.78740157480314965" bottom="0.78740157480314965" header="0.31496062992125984" footer="0.31496062992125984"/>
  <pageSetup paperSize="9" scale="5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6"/>
  <sheetViews>
    <sheetView view="pageBreakPreview" zoomScaleNormal="100" zoomScaleSheetLayoutView="100" workbookViewId="0">
      <selection activeCell="E21" sqref="E21"/>
    </sheetView>
  </sheetViews>
  <sheetFormatPr defaultRowHeight="14.25" x14ac:dyDescent="0.2"/>
  <cols>
    <col min="1" max="1" width="25.75" customWidth="1"/>
    <col min="2" max="2" width="52.25" customWidth="1"/>
    <col min="3" max="3" width="17.125" customWidth="1"/>
    <col min="4" max="4" width="15.625" customWidth="1"/>
    <col min="5" max="5" width="18.625" customWidth="1"/>
    <col min="6" max="11" width="15.625" customWidth="1"/>
  </cols>
  <sheetData>
    <row r="1" spans="1:11" ht="21" customHeight="1" x14ac:dyDescent="0.2">
      <c r="A1" s="238"/>
      <c r="B1" s="168" t="s">
        <v>0</v>
      </c>
      <c r="C1" s="168"/>
      <c r="D1" s="232" t="s">
        <v>1</v>
      </c>
      <c r="E1" s="233"/>
      <c r="F1" s="234"/>
      <c r="G1" s="168" t="s">
        <v>2</v>
      </c>
      <c r="H1" s="168"/>
      <c r="I1" s="150"/>
      <c r="J1" s="168" t="s">
        <v>3</v>
      </c>
      <c r="K1" s="169"/>
    </row>
    <row r="2" spans="1:11" ht="45.75" customHeight="1" thickBot="1" x14ac:dyDescent="0.25">
      <c r="A2" s="239"/>
      <c r="B2" s="231" t="s">
        <v>157</v>
      </c>
      <c r="C2" s="231"/>
      <c r="D2" s="235" t="s">
        <v>1387</v>
      </c>
      <c r="E2" s="236"/>
      <c r="F2" s="237"/>
      <c r="G2" s="170" t="s">
        <v>856</v>
      </c>
      <c r="H2" s="170"/>
      <c r="I2" s="151"/>
      <c r="J2" s="170" t="s">
        <v>1386</v>
      </c>
      <c r="K2" s="171"/>
    </row>
    <row r="3" spans="1:11" s="44" customFormat="1" ht="30" customHeight="1" thickBot="1" x14ac:dyDescent="0.25">
      <c r="A3" s="227" t="s">
        <v>748</v>
      </c>
      <c r="B3" s="229"/>
      <c r="C3" s="229"/>
      <c r="D3" s="229"/>
      <c r="E3" s="229"/>
      <c r="F3" s="229"/>
      <c r="G3" s="229"/>
      <c r="H3" s="229"/>
      <c r="I3" s="229"/>
      <c r="J3" s="229"/>
      <c r="K3" s="230"/>
    </row>
    <row r="4" spans="1:11" s="44" customFormat="1" ht="30" customHeight="1" x14ac:dyDescent="0.2">
      <c r="A4" s="149" t="s">
        <v>488</v>
      </c>
      <c r="B4" s="149" t="s">
        <v>394</v>
      </c>
      <c r="C4" s="149" t="s">
        <v>749</v>
      </c>
      <c r="D4" s="149" t="s">
        <v>750</v>
      </c>
      <c r="E4" s="149" t="s">
        <v>751</v>
      </c>
      <c r="F4" s="149" t="s">
        <v>752</v>
      </c>
      <c r="G4" s="149" t="s">
        <v>753</v>
      </c>
      <c r="H4" s="149" t="s">
        <v>754</v>
      </c>
      <c r="I4" s="149" t="s">
        <v>755</v>
      </c>
      <c r="J4" s="149" t="s">
        <v>756</v>
      </c>
      <c r="K4" s="149" t="s">
        <v>757</v>
      </c>
    </row>
    <row r="5" spans="1:11" ht="26.25" thickBot="1" x14ac:dyDescent="0.25">
      <c r="A5" s="147" t="s">
        <v>5</v>
      </c>
      <c r="B5" s="87" t="s">
        <v>6</v>
      </c>
      <c r="C5" s="145" t="s">
        <v>1289</v>
      </c>
      <c r="D5" s="146" t="s">
        <v>1290</v>
      </c>
      <c r="E5" s="146" t="s">
        <v>1290</v>
      </c>
      <c r="F5" s="146" t="s">
        <v>1290</v>
      </c>
      <c r="G5" s="146" t="s">
        <v>1290</v>
      </c>
      <c r="H5" s="146" t="s">
        <v>1290</v>
      </c>
      <c r="I5" s="146" t="s">
        <v>1290</v>
      </c>
      <c r="J5" s="146" t="s">
        <v>1290</v>
      </c>
      <c r="K5" s="146" t="s">
        <v>1290</v>
      </c>
    </row>
    <row r="6" spans="1:11" ht="27" thickTop="1" thickBot="1" x14ac:dyDescent="0.25">
      <c r="A6" s="147" t="s">
        <v>14</v>
      </c>
      <c r="B6" s="87" t="s">
        <v>15</v>
      </c>
      <c r="C6" s="145" t="s">
        <v>1364</v>
      </c>
      <c r="D6" s="146" t="s">
        <v>1364</v>
      </c>
      <c r="E6" s="145" t="s">
        <v>613</v>
      </c>
      <c r="F6" s="145" t="s">
        <v>613</v>
      </c>
      <c r="G6" s="145" t="s">
        <v>613</v>
      </c>
      <c r="H6" s="145" t="s">
        <v>613</v>
      </c>
      <c r="I6" s="145" t="s">
        <v>613</v>
      </c>
      <c r="J6" s="145" t="s">
        <v>613</v>
      </c>
      <c r="K6" s="145" t="s">
        <v>613</v>
      </c>
    </row>
    <row r="7" spans="1:11" ht="27" thickTop="1" thickBot="1" x14ac:dyDescent="0.25">
      <c r="A7" s="147" t="s">
        <v>22</v>
      </c>
      <c r="B7" s="87" t="s">
        <v>23</v>
      </c>
      <c r="C7" s="145" t="s">
        <v>1291</v>
      </c>
      <c r="D7" s="146" t="s">
        <v>1292</v>
      </c>
      <c r="E7" s="146" t="s">
        <v>1292</v>
      </c>
      <c r="F7" s="146" t="s">
        <v>1292</v>
      </c>
      <c r="G7" s="146" t="s">
        <v>1292</v>
      </c>
      <c r="H7" s="146" t="s">
        <v>1293</v>
      </c>
      <c r="I7" s="146" t="s">
        <v>1293</v>
      </c>
      <c r="J7" s="145" t="s">
        <v>613</v>
      </c>
      <c r="K7" s="145" t="s">
        <v>613</v>
      </c>
    </row>
    <row r="8" spans="1:11" ht="27" thickTop="1" thickBot="1" x14ac:dyDescent="0.25">
      <c r="A8" s="147" t="s">
        <v>35</v>
      </c>
      <c r="B8" s="87" t="s">
        <v>36</v>
      </c>
      <c r="C8" s="145" t="s">
        <v>1294</v>
      </c>
      <c r="D8" s="146" t="s">
        <v>1295</v>
      </c>
      <c r="E8" s="146" t="s">
        <v>1295</v>
      </c>
      <c r="F8" s="146" t="s">
        <v>1296</v>
      </c>
      <c r="G8" s="146" t="s">
        <v>1296</v>
      </c>
      <c r="H8" s="145" t="s">
        <v>613</v>
      </c>
      <c r="I8" s="145" t="s">
        <v>613</v>
      </c>
      <c r="J8" s="145" t="s">
        <v>613</v>
      </c>
      <c r="K8" s="145" t="s">
        <v>613</v>
      </c>
    </row>
    <row r="9" spans="1:11" ht="27" thickTop="1" thickBot="1" x14ac:dyDescent="0.25">
      <c r="A9" s="147" t="s">
        <v>97</v>
      </c>
      <c r="B9" s="87" t="s">
        <v>98</v>
      </c>
      <c r="C9" s="145" t="s">
        <v>1297</v>
      </c>
      <c r="D9" s="145" t="s">
        <v>613</v>
      </c>
      <c r="E9" s="146" t="s">
        <v>1298</v>
      </c>
      <c r="F9" s="146" t="s">
        <v>1298</v>
      </c>
      <c r="G9" s="146" t="s">
        <v>1298</v>
      </c>
      <c r="H9" s="146" t="s">
        <v>1298</v>
      </c>
      <c r="I9" s="146" t="s">
        <v>1299</v>
      </c>
      <c r="J9" s="146" t="s">
        <v>1299</v>
      </c>
      <c r="K9" s="145" t="s">
        <v>613</v>
      </c>
    </row>
    <row r="10" spans="1:11" ht="27" thickTop="1" thickBot="1" x14ac:dyDescent="0.25">
      <c r="A10" s="147" t="s">
        <v>122</v>
      </c>
      <c r="B10" s="87" t="s">
        <v>123</v>
      </c>
      <c r="C10" s="145" t="s">
        <v>1300</v>
      </c>
      <c r="D10" s="145" t="s">
        <v>613</v>
      </c>
      <c r="E10" s="145" t="s">
        <v>613</v>
      </c>
      <c r="F10" s="145" t="s">
        <v>613</v>
      </c>
      <c r="G10" s="145" t="s">
        <v>613</v>
      </c>
      <c r="H10" s="145" t="s">
        <v>613</v>
      </c>
      <c r="I10" s="145" t="s">
        <v>613</v>
      </c>
      <c r="J10" s="146" t="s">
        <v>1301</v>
      </c>
      <c r="K10" s="146" t="s">
        <v>1301</v>
      </c>
    </row>
    <row r="11" spans="1:11" ht="27" thickTop="1" thickBot="1" x14ac:dyDescent="0.25">
      <c r="A11" s="147" t="s">
        <v>133</v>
      </c>
      <c r="B11" s="87" t="s">
        <v>134</v>
      </c>
      <c r="C11" s="145" t="s">
        <v>1302</v>
      </c>
      <c r="D11" s="146" t="s">
        <v>758</v>
      </c>
      <c r="E11" s="146" t="s">
        <v>758</v>
      </c>
      <c r="F11" s="146" t="s">
        <v>758</v>
      </c>
      <c r="G11" s="146" t="s">
        <v>759</v>
      </c>
      <c r="H11" s="146" t="s">
        <v>759</v>
      </c>
      <c r="I11" s="146" t="s">
        <v>759</v>
      </c>
      <c r="J11" s="146" t="s">
        <v>759</v>
      </c>
      <c r="K11" s="145" t="s">
        <v>613</v>
      </c>
    </row>
    <row r="12" spans="1:11" ht="15" thickTop="1" x14ac:dyDescent="0.2">
      <c r="A12" s="183" t="s">
        <v>760</v>
      </c>
      <c r="B12" s="183"/>
      <c r="C12" s="95"/>
      <c r="D12" s="97" t="s">
        <v>1365</v>
      </c>
      <c r="E12" s="97" t="s">
        <v>1366</v>
      </c>
      <c r="F12" s="97" t="s">
        <v>1367</v>
      </c>
      <c r="G12" s="97" t="s">
        <v>1368</v>
      </c>
      <c r="H12" s="97" t="s">
        <v>1369</v>
      </c>
      <c r="I12" s="97" t="s">
        <v>1370</v>
      </c>
      <c r="J12" s="97" t="s">
        <v>1371</v>
      </c>
      <c r="K12" s="97" t="s">
        <v>1303</v>
      </c>
    </row>
    <row r="13" spans="1:11" x14ac:dyDescent="0.2">
      <c r="A13" s="183" t="s">
        <v>761</v>
      </c>
      <c r="B13" s="183"/>
      <c r="C13" s="95"/>
      <c r="D13" s="97" t="s">
        <v>1372</v>
      </c>
      <c r="E13" s="97" t="s">
        <v>1304</v>
      </c>
      <c r="F13" s="97" t="s">
        <v>1305</v>
      </c>
      <c r="G13" s="97" t="s">
        <v>1306</v>
      </c>
      <c r="H13" s="97" t="s">
        <v>1307</v>
      </c>
      <c r="I13" s="97" t="s">
        <v>1308</v>
      </c>
      <c r="J13" s="97" t="s">
        <v>1309</v>
      </c>
      <c r="K13" s="97" t="s">
        <v>1310</v>
      </c>
    </row>
    <row r="14" spans="1:11" x14ac:dyDescent="0.2">
      <c r="A14" s="183" t="s">
        <v>762</v>
      </c>
      <c r="B14" s="183"/>
      <c r="C14" s="95"/>
      <c r="D14" s="97" t="s">
        <v>1365</v>
      </c>
      <c r="E14" s="97" t="s">
        <v>1373</v>
      </c>
      <c r="F14" s="97" t="s">
        <v>1374</v>
      </c>
      <c r="G14" s="97" t="s">
        <v>1375</v>
      </c>
      <c r="H14" s="97" t="s">
        <v>1376</v>
      </c>
      <c r="I14" s="97" t="s">
        <v>1377</v>
      </c>
      <c r="J14" s="97" t="s">
        <v>1311</v>
      </c>
      <c r="K14" s="97" t="s">
        <v>1312</v>
      </c>
    </row>
    <row r="15" spans="1:11" x14ac:dyDescent="0.2">
      <c r="A15" s="183" t="s">
        <v>763</v>
      </c>
      <c r="B15" s="183"/>
      <c r="C15" s="95"/>
      <c r="D15" s="97" t="s">
        <v>1372</v>
      </c>
      <c r="E15" s="97" t="s">
        <v>1378</v>
      </c>
      <c r="F15" s="97" t="s">
        <v>1379</v>
      </c>
      <c r="G15" s="97" t="s">
        <v>1380</v>
      </c>
      <c r="H15" s="97" t="s">
        <v>1381</v>
      </c>
      <c r="I15" s="97" t="s">
        <v>1382</v>
      </c>
      <c r="J15" s="97" t="s">
        <v>1383</v>
      </c>
      <c r="K15" s="97" t="s">
        <v>1384</v>
      </c>
    </row>
    <row r="16" spans="1:11" x14ac:dyDescent="0.2">
      <c r="A16" s="82"/>
      <c r="B16" s="82"/>
      <c r="C16" s="82"/>
      <c r="D16" s="82"/>
      <c r="E16" s="82"/>
      <c r="F16" s="82"/>
      <c r="G16" s="82"/>
      <c r="H16" s="81"/>
      <c r="I16" s="81"/>
      <c r="J16" s="81"/>
      <c r="K16" s="81"/>
    </row>
  </sheetData>
  <mergeCells count="14">
    <mergeCell ref="A12:B12"/>
    <mergeCell ref="A13:B13"/>
    <mergeCell ref="A14:B14"/>
    <mergeCell ref="A15:B15"/>
    <mergeCell ref="G1:H1"/>
    <mergeCell ref="D1:F1"/>
    <mergeCell ref="D2:F2"/>
    <mergeCell ref="A1:A2"/>
    <mergeCell ref="J1:K1"/>
    <mergeCell ref="G2:H2"/>
    <mergeCell ref="J2:K2"/>
    <mergeCell ref="A3:K3"/>
    <mergeCell ref="B1:C1"/>
    <mergeCell ref="B2:C2"/>
  </mergeCells>
  <pageMargins left="0.511811024" right="0.511811024" top="0.78740157499999996" bottom="0.78740157499999996" header="0.31496062000000002" footer="0.31496062000000002"/>
  <pageSetup paperSize="9" scale="56"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5"/>
  <sheetViews>
    <sheetView view="pageBreakPreview" zoomScaleNormal="110" zoomScaleSheetLayoutView="100" workbookViewId="0">
      <selection activeCell="M16" sqref="M16"/>
    </sheetView>
  </sheetViews>
  <sheetFormatPr defaultRowHeight="14.25" x14ac:dyDescent="0.2"/>
  <cols>
    <col min="1" max="1" width="9" style="2"/>
    <col min="2" max="2" width="19.625" customWidth="1"/>
    <col min="9" max="9" width="19.25" customWidth="1"/>
    <col min="10" max="10" width="24.25" customWidth="1"/>
  </cols>
  <sheetData>
    <row r="1" spans="1:13" ht="15" x14ac:dyDescent="0.2">
      <c r="A1" s="246"/>
      <c r="B1" s="247"/>
      <c r="C1" s="250" t="s">
        <v>0</v>
      </c>
      <c r="D1" s="250"/>
      <c r="E1" s="250"/>
      <c r="F1" s="250"/>
      <c r="G1" s="250"/>
      <c r="H1" s="250"/>
      <c r="I1" s="250"/>
      <c r="J1" s="251"/>
      <c r="K1" s="9"/>
      <c r="L1" s="9"/>
      <c r="M1" s="9"/>
    </row>
    <row r="2" spans="1:13" ht="46.5" customHeight="1" thickBot="1" x14ac:dyDescent="0.25">
      <c r="A2" s="248"/>
      <c r="B2" s="249"/>
      <c r="C2" s="249" t="s">
        <v>157</v>
      </c>
      <c r="D2" s="249"/>
      <c r="E2" s="249"/>
      <c r="F2" s="249"/>
      <c r="G2" s="249"/>
      <c r="H2" s="249"/>
      <c r="I2" s="249"/>
      <c r="J2" s="252"/>
      <c r="K2" s="9"/>
      <c r="L2" s="9"/>
      <c r="M2" s="9"/>
    </row>
    <row r="3" spans="1:13" ht="30" customHeight="1" thickBot="1" x14ac:dyDescent="0.25">
      <c r="A3" s="253" t="s">
        <v>158</v>
      </c>
      <c r="B3" s="254"/>
      <c r="C3" s="254"/>
      <c r="D3" s="254"/>
      <c r="E3" s="254"/>
      <c r="F3" s="254"/>
      <c r="G3" s="254"/>
      <c r="H3" s="254"/>
      <c r="I3" s="254"/>
      <c r="J3" s="255"/>
      <c r="K3" s="9"/>
      <c r="L3" s="9"/>
      <c r="M3" s="9"/>
    </row>
    <row r="4" spans="1:13" s="83" customFormat="1" ht="15" x14ac:dyDescent="0.2">
      <c r="A4" s="167"/>
      <c r="B4" s="167"/>
      <c r="C4" s="167"/>
      <c r="D4" s="167"/>
      <c r="E4" s="167"/>
      <c r="F4" s="167"/>
      <c r="G4" s="167"/>
      <c r="H4" s="167"/>
      <c r="I4" s="167"/>
      <c r="J4" s="167"/>
      <c r="K4" s="9"/>
      <c r="L4" s="9"/>
      <c r="M4" s="9"/>
    </row>
    <row r="5" spans="1:13" ht="15" x14ac:dyDescent="0.2">
      <c r="A5" s="42" t="s">
        <v>159</v>
      </c>
      <c r="B5" s="256" t="s">
        <v>160</v>
      </c>
      <c r="C5" s="256"/>
      <c r="D5" s="256"/>
      <c r="E5" s="256"/>
      <c r="F5" s="256"/>
      <c r="G5" s="256"/>
      <c r="H5" s="256"/>
      <c r="I5" s="256"/>
      <c r="J5" s="256"/>
      <c r="K5" s="9"/>
      <c r="L5" s="9"/>
      <c r="M5" s="9"/>
    </row>
    <row r="6" spans="1:13" ht="15" x14ac:dyDescent="0.25">
      <c r="A6" s="42"/>
      <c r="B6" s="10"/>
      <c r="C6" s="11"/>
      <c r="D6" s="11"/>
      <c r="E6" s="11"/>
      <c r="F6" s="11"/>
      <c r="G6" s="11"/>
      <c r="H6" s="11"/>
      <c r="I6" s="12"/>
      <c r="J6" s="13"/>
      <c r="K6" s="9"/>
      <c r="L6" s="9"/>
      <c r="M6" s="9"/>
    </row>
    <row r="7" spans="1:13" ht="19.5" customHeight="1" x14ac:dyDescent="0.2">
      <c r="A7" s="42" t="s">
        <v>161</v>
      </c>
      <c r="B7" s="241" t="s">
        <v>18</v>
      </c>
      <c r="C7" s="241"/>
      <c r="D7" s="241"/>
      <c r="E7" s="241"/>
      <c r="F7" s="241"/>
      <c r="G7" s="241"/>
      <c r="H7" s="241"/>
      <c r="I7" s="241"/>
      <c r="J7" s="241"/>
      <c r="K7" s="9"/>
      <c r="L7" s="9"/>
      <c r="M7" s="9"/>
    </row>
    <row r="8" spans="1:13" ht="15" x14ac:dyDescent="0.25">
      <c r="A8" s="42"/>
      <c r="B8" s="10"/>
      <c r="C8" s="11"/>
      <c r="D8" s="11"/>
      <c r="E8" s="11"/>
      <c r="F8" s="11"/>
      <c r="G8" s="11"/>
      <c r="H8" s="11"/>
      <c r="I8" s="12" t="s">
        <v>162</v>
      </c>
      <c r="J8" s="13">
        <v>1</v>
      </c>
      <c r="K8" s="9"/>
      <c r="L8" s="9"/>
      <c r="M8" s="9"/>
    </row>
    <row r="9" spans="1:13" ht="15" x14ac:dyDescent="0.25">
      <c r="A9" s="42"/>
      <c r="B9" s="10"/>
      <c r="C9" s="11"/>
      <c r="D9" s="11"/>
      <c r="E9" s="11"/>
      <c r="F9" s="11"/>
      <c r="G9" s="11"/>
      <c r="H9" s="11"/>
      <c r="I9" s="12" t="s">
        <v>163</v>
      </c>
      <c r="J9" s="13">
        <v>8</v>
      </c>
      <c r="K9" s="9"/>
      <c r="L9" s="9"/>
      <c r="M9" s="9"/>
    </row>
    <row r="10" spans="1:13" ht="15" x14ac:dyDescent="0.25">
      <c r="A10" s="42"/>
      <c r="B10" s="10"/>
      <c r="C10" s="11"/>
      <c r="D10" s="11"/>
      <c r="E10" s="11"/>
      <c r="F10" s="11"/>
      <c r="G10" s="11"/>
      <c r="H10" s="11"/>
      <c r="I10" s="12" t="s">
        <v>164</v>
      </c>
      <c r="J10" s="13">
        <f>J9</f>
        <v>8</v>
      </c>
      <c r="K10" s="9"/>
      <c r="L10" s="9"/>
      <c r="M10" s="9"/>
    </row>
    <row r="11" spans="1:13" ht="15" x14ac:dyDescent="0.25">
      <c r="A11" s="42"/>
      <c r="B11" s="10"/>
      <c r="C11" s="11"/>
      <c r="D11" s="11"/>
      <c r="E11" s="11"/>
      <c r="F11" s="11"/>
      <c r="G11" s="11"/>
      <c r="H11" s="11"/>
      <c r="I11" s="12"/>
      <c r="J11" s="13"/>
      <c r="K11" s="9"/>
      <c r="L11" s="9"/>
      <c r="M11" s="9"/>
    </row>
    <row r="12" spans="1:13" ht="15" x14ac:dyDescent="0.2">
      <c r="A12" s="42" t="s">
        <v>165</v>
      </c>
      <c r="B12" s="240" t="s">
        <v>21</v>
      </c>
      <c r="C12" s="240"/>
      <c r="D12" s="240"/>
      <c r="E12" s="240"/>
      <c r="F12" s="240"/>
      <c r="G12" s="240"/>
      <c r="H12" s="240"/>
      <c r="I12" s="240"/>
      <c r="J12" s="240"/>
      <c r="K12" s="9"/>
      <c r="L12" s="9"/>
      <c r="M12" s="9"/>
    </row>
    <row r="13" spans="1:13" ht="15" x14ac:dyDescent="0.25">
      <c r="A13" s="42"/>
      <c r="B13" s="10"/>
      <c r="C13" s="11"/>
      <c r="D13" s="11"/>
      <c r="E13" s="11"/>
      <c r="F13" s="11"/>
      <c r="G13" s="11"/>
      <c r="H13" s="11"/>
      <c r="I13" s="12" t="s">
        <v>162</v>
      </c>
      <c r="J13" s="13">
        <v>1</v>
      </c>
      <c r="K13" s="9"/>
      <c r="L13" s="9"/>
      <c r="M13" s="9"/>
    </row>
    <row r="14" spans="1:13" ht="15" x14ac:dyDescent="0.25">
      <c r="A14" s="42"/>
      <c r="B14" s="10"/>
      <c r="C14" s="11"/>
      <c r="D14" s="11"/>
      <c r="E14" s="11"/>
      <c r="F14" s="11"/>
      <c r="G14" s="11"/>
      <c r="H14" s="11"/>
      <c r="I14" s="12" t="s">
        <v>163</v>
      </c>
      <c r="J14" s="13">
        <v>8</v>
      </c>
      <c r="K14" s="9"/>
      <c r="L14" s="9"/>
      <c r="M14" s="9"/>
    </row>
    <row r="15" spans="1:13" ht="15" x14ac:dyDescent="0.25">
      <c r="A15" s="42"/>
      <c r="B15" s="10"/>
      <c r="C15" s="11"/>
      <c r="D15" s="11"/>
      <c r="E15" s="11"/>
      <c r="F15" s="11"/>
      <c r="G15" s="11"/>
      <c r="H15" s="11"/>
      <c r="I15" s="12" t="s">
        <v>164</v>
      </c>
      <c r="J15" s="13">
        <f>J14</f>
        <v>8</v>
      </c>
      <c r="K15" s="9"/>
      <c r="L15" s="9"/>
      <c r="M15" s="9"/>
    </row>
    <row r="16" spans="1:13" ht="15" x14ac:dyDescent="0.25">
      <c r="A16" s="42"/>
      <c r="B16" s="10"/>
      <c r="C16" s="11"/>
      <c r="D16" s="11"/>
      <c r="E16" s="11"/>
      <c r="F16" s="11"/>
      <c r="G16" s="11"/>
      <c r="H16" s="11"/>
      <c r="I16" s="12"/>
      <c r="J16" s="13"/>
      <c r="K16" s="9"/>
      <c r="L16" s="9"/>
      <c r="M16" s="9"/>
    </row>
    <row r="17" spans="1:13" ht="15" x14ac:dyDescent="0.25">
      <c r="A17" s="42" t="s">
        <v>166</v>
      </c>
      <c r="B17" s="10" t="s">
        <v>23</v>
      </c>
      <c r="C17" s="11"/>
      <c r="D17" s="11"/>
      <c r="E17" s="11"/>
      <c r="F17" s="11"/>
      <c r="G17" s="11"/>
      <c r="H17" s="11"/>
      <c r="I17" s="12"/>
      <c r="J17" s="13"/>
      <c r="K17" s="9"/>
      <c r="L17" s="9"/>
      <c r="M17" s="9"/>
    </row>
    <row r="18" spans="1:13" ht="15" x14ac:dyDescent="0.25">
      <c r="A18" s="42"/>
      <c r="B18" s="10"/>
      <c r="C18" s="11"/>
      <c r="D18" s="11"/>
      <c r="E18" s="11"/>
      <c r="F18" s="11"/>
      <c r="G18" s="11"/>
      <c r="H18" s="11"/>
      <c r="I18" s="12"/>
      <c r="J18" s="13"/>
      <c r="K18" s="9"/>
      <c r="L18" s="9"/>
      <c r="M18" s="9"/>
    </row>
    <row r="19" spans="1:13" ht="35.25" customHeight="1" x14ac:dyDescent="0.2">
      <c r="A19" s="42" t="s">
        <v>167</v>
      </c>
      <c r="B19" s="241" t="s">
        <v>863</v>
      </c>
      <c r="C19" s="241"/>
      <c r="D19" s="241"/>
      <c r="E19" s="241"/>
      <c r="F19" s="241"/>
      <c r="G19" s="241"/>
      <c r="H19" s="241"/>
      <c r="I19" s="241"/>
      <c r="J19" s="241"/>
      <c r="K19" s="9"/>
      <c r="L19" s="9"/>
      <c r="M19" s="9"/>
    </row>
    <row r="20" spans="1:13" ht="15" x14ac:dyDescent="0.25">
      <c r="A20" s="42"/>
      <c r="B20" s="10"/>
      <c r="C20" s="11"/>
      <c r="D20" s="11"/>
      <c r="E20" s="11"/>
      <c r="F20" s="11"/>
      <c r="G20" s="11"/>
      <c r="H20" s="11"/>
      <c r="I20" s="12"/>
      <c r="J20" s="13"/>
      <c r="K20" s="9"/>
      <c r="L20" s="9"/>
      <c r="M20" s="9"/>
    </row>
    <row r="21" spans="1:13" ht="15" x14ac:dyDescent="0.25">
      <c r="A21" s="42"/>
      <c r="B21" s="10" t="s">
        <v>168</v>
      </c>
      <c r="C21" s="11"/>
      <c r="D21" s="11"/>
      <c r="E21" s="11"/>
      <c r="F21" s="11"/>
      <c r="G21" s="11"/>
      <c r="H21" s="11"/>
      <c r="I21" s="12" t="s">
        <v>164</v>
      </c>
      <c r="J21" s="13">
        <v>865.45</v>
      </c>
      <c r="K21" s="9"/>
      <c r="L21" s="9"/>
      <c r="M21" s="9"/>
    </row>
    <row r="22" spans="1:13" ht="15" x14ac:dyDescent="0.25">
      <c r="A22" s="42"/>
      <c r="B22" s="10"/>
      <c r="C22" s="11"/>
      <c r="D22" s="11"/>
      <c r="E22" s="11"/>
      <c r="F22" s="11"/>
      <c r="G22" s="11"/>
      <c r="H22" s="11"/>
      <c r="I22" s="12"/>
      <c r="J22" s="13"/>
      <c r="K22" s="9"/>
      <c r="L22" s="9"/>
      <c r="M22" s="9"/>
    </row>
    <row r="23" spans="1:13" ht="15" x14ac:dyDescent="0.2">
      <c r="A23" s="42" t="s">
        <v>169</v>
      </c>
      <c r="B23" s="242" t="s">
        <v>865</v>
      </c>
      <c r="C23" s="242"/>
      <c r="D23" s="242"/>
      <c r="E23" s="242"/>
      <c r="F23" s="242"/>
      <c r="G23" s="242"/>
      <c r="H23" s="242"/>
      <c r="I23" s="242"/>
      <c r="J23" s="242"/>
      <c r="K23" s="9"/>
      <c r="L23" s="9"/>
      <c r="M23" s="9"/>
    </row>
    <row r="24" spans="1:13" ht="15" x14ac:dyDescent="0.25">
      <c r="A24" s="42"/>
      <c r="B24" s="10"/>
      <c r="C24" s="11"/>
      <c r="D24" s="11"/>
      <c r="E24" s="11"/>
      <c r="F24" s="11"/>
      <c r="G24" s="11"/>
      <c r="H24" s="11"/>
      <c r="I24" s="12"/>
      <c r="J24" s="13"/>
      <c r="K24" s="9"/>
      <c r="L24" s="9"/>
      <c r="M24" s="9"/>
    </row>
    <row r="25" spans="1:13" ht="15" x14ac:dyDescent="0.25">
      <c r="A25" s="42"/>
      <c r="B25" s="10" t="s">
        <v>170</v>
      </c>
      <c r="C25" s="11"/>
      <c r="D25" s="11"/>
      <c r="E25" s="11"/>
      <c r="F25" s="11"/>
      <c r="G25" s="11"/>
      <c r="H25" s="11"/>
      <c r="I25" s="12"/>
      <c r="J25" s="13"/>
      <c r="K25" s="9"/>
      <c r="L25" s="9"/>
      <c r="M25" s="9"/>
    </row>
    <row r="26" spans="1:13" ht="15" x14ac:dyDescent="0.25">
      <c r="A26" s="42"/>
      <c r="B26" s="10"/>
      <c r="C26" s="11"/>
      <c r="D26" s="11"/>
      <c r="E26" s="11"/>
      <c r="F26" s="11"/>
      <c r="G26" s="11"/>
      <c r="H26" s="11"/>
      <c r="I26" s="12" t="s">
        <v>171</v>
      </c>
      <c r="J26" s="13">
        <v>1.25</v>
      </c>
      <c r="K26" s="9"/>
      <c r="L26" s="9"/>
      <c r="M26" s="9"/>
    </row>
    <row r="27" spans="1:13" ht="15" x14ac:dyDescent="0.25">
      <c r="A27" s="42"/>
      <c r="B27" s="10"/>
      <c r="C27" s="11"/>
      <c r="D27" s="11"/>
      <c r="E27" s="11"/>
      <c r="F27" s="11"/>
      <c r="G27" s="11"/>
      <c r="H27" s="11"/>
      <c r="I27" s="12" t="s">
        <v>164</v>
      </c>
      <c r="J27" s="13">
        <v>1081.81</v>
      </c>
      <c r="K27" s="9"/>
      <c r="L27" s="9"/>
      <c r="M27" s="9"/>
    </row>
    <row r="28" spans="1:13" ht="15" x14ac:dyDescent="0.25">
      <c r="A28" s="42"/>
      <c r="B28" s="10"/>
      <c r="C28" s="11"/>
      <c r="D28" s="11"/>
      <c r="E28" s="11"/>
      <c r="F28" s="11"/>
      <c r="G28" s="11"/>
      <c r="H28" s="11"/>
      <c r="I28" s="12"/>
      <c r="J28" s="13"/>
      <c r="K28" s="9"/>
      <c r="L28" s="9"/>
      <c r="M28" s="9"/>
    </row>
    <row r="29" spans="1:13" ht="15" x14ac:dyDescent="0.2">
      <c r="A29" s="42" t="s">
        <v>172</v>
      </c>
      <c r="B29" s="240" t="s">
        <v>867</v>
      </c>
      <c r="C29" s="240"/>
      <c r="D29" s="240"/>
      <c r="E29" s="240"/>
      <c r="F29" s="240"/>
      <c r="G29" s="240"/>
      <c r="H29" s="240"/>
      <c r="I29" s="240"/>
      <c r="J29" s="240"/>
      <c r="K29" s="9"/>
      <c r="L29" s="9"/>
      <c r="M29" s="9"/>
    </row>
    <row r="30" spans="1:13" ht="15" x14ac:dyDescent="0.25">
      <c r="A30" s="42"/>
      <c r="B30" s="10"/>
      <c r="C30" s="11"/>
      <c r="D30" s="11"/>
      <c r="E30" s="11"/>
      <c r="F30" s="11"/>
      <c r="G30" s="11"/>
      <c r="H30" s="11"/>
      <c r="I30" s="12"/>
      <c r="J30" s="13"/>
      <c r="K30" s="9"/>
      <c r="L30" s="9"/>
      <c r="M30" s="9"/>
    </row>
    <row r="31" spans="1:13" ht="15" x14ac:dyDescent="0.25">
      <c r="A31" s="42"/>
      <c r="B31" s="10" t="s">
        <v>170</v>
      </c>
      <c r="C31" s="11"/>
      <c r="D31" s="11"/>
      <c r="E31" s="11"/>
      <c r="F31" s="11"/>
      <c r="G31" s="11"/>
      <c r="H31" s="11"/>
      <c r="I31" s="12"/>
      <c r="J31" s="13"/>
      <c r="K31" s="9"/>
      <c r="L31" s="9"/>
      <c r="M31" s="9"/>
    </row>
    <row r="32" spans="1:13" ht="15" x14ac:dyDescent="0.25">
      <c r="A32" s="42"/>
      <c r="B32" s="10"/>
      <c r="C32" s="11"/>
      <c r="D32" s="11"/>
      <c r="E32" s="11"/>
      <c r="F32" s="11"/>
      <c r="G32" s="11"/>
      <c r="H32" s="11"/>
      <c r="I32" s="12" t="s">
        <v>171</v>
      </c>
      <c r="J32" s="13">
        <v>1.25</v>
      </c>
      <c r="K32" s="9"/>
      <c r="L32" s="9"/>
      <c r="M32" s="9"/>
    </row>
    <row r="33" spans="1:13" ht="15" x14ac:dyDescent="0.25">
      <c r="A33" s="42"/>
      <c r="B33" s="10"/>
      <c r="C33" s="11"/>
      <c r="D33" s="11"/>
      <c r="E33" s="11"/>
      <c r="F33" s="11"/>
      <c r="G33" s="11"/>
      <c r="H33" s="11"/>
      <c r="I33" s="12" t="s">
        <v>164</v>
      </c>
      <c r="J33" s="13">
        <v>865.45</v>
      </c>
      <c r="K33" s="9"/>
      <c r="L33" s="9"/>
      <c r="M33" s="9"/>
    </row>
    <row r="34" spans="1:13" ht="15" x14ac:dyDescent="0.25">
      <c r="A34" s="42"/>
      <c r="B34" s="10"/>
      <c r="C34" s="11"/>
      <c r="D34" s="11"/>
      <c r="E34" s="11"/>
      <c r="F34" s="11"/>
      <c r="G34" s="11"/>
      <c r="H34" s="11"/>
      <c r="I34" s="12"/>
      <c r="J34" s="13"/>
      <c r="K34" s="9"/>
      <c r="L34" s="9"/>
      <c r="M34" s="9"/>
    </row>
    <row r="35" spans="1:13" ht="15" x14ac:dyDescent="0.2">
      <c r="A35" s="42" t="s">
        <v>173</v>
      </c>
      <c r="B35" s="240" t="s">
        <v>869</v>
      </c>
      <c r="C35" s="240"/>
      <c r="D35" s="240"/>
      <c r="E35" s="240"/>
      <c r="F35" s="240"/>
      <c r="G35" s="240"/>
      <c r="H35" s="240"/>
      <c r="I35" s="240"/>
      <c r="J35" s="240"/>
      <c r="K35" s="9"/>
      <c r="L35" s="9"/>
      <c r="M35" s="9"/>
    </row>
    <row r="36" spans="1:13" ht="15" x14ac:dyDescent="0.25">
      <c r="A36" s="42"/>
      <c r="B36" s="10"/>
      <c r="C36" s="11"/>
      <c r="D36" s="11"/>
      <c r="E36" s="11"/>
      <c r="F36" s="11"/>
      <c r="G36" s="11"/>
      <c r="H36" s="11"/>
      <c r="I36" s="12"/>
      <c r="J36" s="13"/>
      <c r="K36" s="9"/>
      <c r="L36" s="9"/>
      <c r="M36" s="9"/>
    </row>
    <row r="37" spans="1:13" ht="15" x14ac:dyDescent="0.25">
      <c r="A37" s="42"/>
      <c r="B37" s="10" t="s">
        <v>174</v>
      </c>
      <c r="C37" s="11"/>
      <c r="D37" s="11"/>
      <c r="E37" s="11"/>
      <c r="F37" s="11"/>
      <c r="G37" s="11"/>
      <c r="H37" s="11"/>
      <c r="I37" s="12" t="s">
        <v>164</v>
      </c>
      <c r="J37" s="13">
        <v>203.42</v>
      </c>
      <c r="K37" s="9"/>
      <c r="L37" s="9"/>
      <c r="M37" s="9"/>
    </row>
    <row r="38" spans="1:13" ht="15" x14ac:dyDescent="0.25">
      <c r="A38" s="42"/>
      <c r="B38" s="10"/>
      <c r="C38" s="11"/>
      <c r="D38" s="11"/>
      <c r="E38" s="11"/>
      <c r="F38" s="11"/>
      <c r="G38" s="11"/>
      <c r="H38" s="11"/>
      <c r="I38" s="12"/>
      <c r="J38" s="13"/>
      <c r="K38" s="9"/>
      <c r="L38" s="9"/>
      <c r="M38" s="9"/>
    </row>
    <row r="39" spans="1:13" ht="33" customHeight="1" x14ac:dyDescent="0.2">
      <c r="A39" s="42" t="s">
        <v>175</v>
      </c>
      <c r="B39" s="241" t="s">
        <v>871</v>
      </c>
      <c r="C39" s="241"/>
      <c r="D39" s="241"/>
      <c r="E39" s="241"/>
      <c r="F39" s="241"/>
      <c r="G39" s="241"/>
      <c r="H39" s="241"/>
      <c r="I39" s="241"/>
      <c r="J39" s="241"/>
      <c r="K39" s="9"/>
      <c r="L39" s="9"/>
      <c r="M39" s="9"/>
    </row>
    <row r="40" spans="1:13" ht="15" x14ac:dyDescent="0.25">
      <c r="A40" s="42"/>
      <c r="B40" s="10"/>
      <c r="C40" s="11"/>
      <c r="D40" s="11"/>
      <c r="E40" s="11"/>
      <c r="F40" s="11"/>
      <c r="G40" s="11"/>
      <c r="H40" s="11"/>
      <c r="I40" s="12"/>
      <c r="J40" s="13"/>
      <c r="K40" s="9"/>
      <c r="L40" s="9"/>
      <c r="M40" s="9"/>
    </row>
    <row r="41" spans="1:13" ht="15" x14ac:dyDescent="0.25">
      <c r="A41" s="42"/>
      <c r="B41" s="10" t="s">
        <v>174</v>
      </c>
      <c r="C41" s="11"/>
      <c r="D41" s="11"/>
      <c r="E41" s="11"/>
      <c r="F41" s="11"/>
      <c r="G41" s="11"/>
      <c r="H41" s="11"/>
      <c r="I41" s="12"/>
      <c r="J41" s="13"/>
      <c r="K41" s="9"/>
      <c r="L41" s="9"/>
      <c r="M41" s="9"/>
    </row>
    <row r="42" spans="1:13" ht="15" x14ac:dyDescent="0.25">
      <c r="A42" s="42"/>
      <c r="B42" s="10"/>
      <c r="C42" s="11"/>
      <c r="D42" s="11"/>
      <c r="E42" s="11"/>
      <c r="F42" s="11"/>
      <c r="G42" s="11"/>
      <c r="H42" s="11"/>
      <c r="I42" s="12" t="s">
        <v>171</v>
      </c>
      <c r="J42" s="13">
        <v>1.25</v>
      </c>
      <c r="K42" s="9"/>
      <c r="L42" s="9"/>
      <c r="M42" s="9"/>
    </row>
    <row r="43" spans="1:13" ht="15" x14ac:dyDescent="0.25">
      <c r="A43" s="42"/>
      <c r="B43" s="10"/>
      <c r="C43" s="11"/>
      <c r="D43" s="11"/>
      <c r="E43" s="11"/>
      <c r="F43" s="11"/>
      <c r="G43" s="11"/>
      <c r="H43" s="11"/>
      <c r="I43" s="12" t="s">
        <v>164</v>
      </c>
      <c r="J43" s="13">
        <v>254.27</v>
      </c>
      <c r="K43" s="9"/>
      <c r="L43" s="9"/>
      <c r="M43" s="9"/>
    </row>
    <row r="44" spans="1:13" ht="15" x14ac:dyDescent="0.25">
      <c r="A44" s="42"/>
      <c r="B44" s="10"/>
      <c r="C44" s="11"/>
      <c r="D44" s="11"/>
      <c r="E44" s="11"/>
      <c r="F44" s="11"/>
      <c r="G44" s="11"/>
      <c r="H44" s="11"/>
      <c r="I44" s="12"/>
      <c r="J44" s="13"/>
      <c r="K44" s="9"/>
      <c r="L44" s="9"/>
      <c r="M44" s="9"/>
    </row>
    <row r="45" spans="1:13" ht="31.5" customHeight="1" x14ac:dyDescent="0.2">
      <c r="A45" s="42" t="s">
        <v>176</v>
      </c>
      <c r="B45" s="241" t="s">
        <v>873</v>
      </c>
      <c r="C45" s="241"/>
      <c r="D45" s="241"/>
      <c r="E45" s="241"/>
      <c r="F45" s="241"/>
      <c r="G45" s="241"/>
      <c r="H45" s="241"/>
      <c r="I45" s="241"/>
      <c r="J45" s="241"/>
      <c r="K45" s="9"/>
      <c r="L45" s="9"/>
      <c r="M45" s="9"/>
    </row>
    <row r="46" spans="1:13" ht="15" x14ac:dyDescent="0.25">
      <c r="A46" s="42"/>
      <c r="B46" s="10"/>
      <c r="C46" s="11"/>
      <c r="D46" s="11"/>
      <c r="E46" s="11"/>
      <c r="F46" s="11"/>
      <c r="G46" s="11"/>
      <c r="H46" s="11"/>
      <c r="I46" s="12"/>
      <c r="J46" s="13"/>
      <c r="K46" s="9"/>
      <c r="L46" s="9"/>
      <c r="M46" s="9"/>
    </row>
    <row r="47" spans="1:13" ht="15" x14ac:dyDescent="0.25">
      <c r="A47" s="42"/>
      <c r="B47" s="10" t="s">
        <v>174</v>
      </c>
      <c r="C47" s="11"/>
      <c r="D47" s="11"/>
      <c r="E47" s="11"/>
      <c r="F47" s="11"/>
      <c r="G47" s="11"/>
      <c r="H47" s="11"/>
      <c r="I47" s="12"/>
      <c r="J47" s="13"/>
      <c r="K47" s="9"/>
      <c r="L47" s="9"/>
      <c r="M47" s="9"/>
    </row>
    <row r="48" spans="1:13" ht="15" x14ac:dyDescent="0.25">
      <c r="A48" s="42"/>
      <c r="B48" s="10"/>
      <c r="C48" s="11"/>
      <c r="D48" s="11"/>
      <c r="E48" s="11"/>
      <c r="F48" s="11"/>
      <c r="G48" s="11"/>
      <c r="H48" s="11"/>
      <c r="I48" s="12" t="s">
        <v>177</v>
      </c>
      <c r="J48" s="13">
        <v>7.8</v>
      </c>
      <c r="K48" s="9"/>
      <c r="L48" s="9"/>
      <c r="M48" s="9"/>
    </row>
    <row r="49" spans="1:13" ht="15" x14ac:dyDescent="0.25">
      <c r="A49" s="42"/>
      <c r="B49" s="243"/>
      <c r="C49" s="243"/>
      <c r="D49" s="243"/>
      <c r="E49" s="243"/>
      <c r="F49" s="243"/>
      <c r="G49" s="243"/>
      <c r="H49" s="243"/>
      <c r="I49" s="12" t="s">
        <v>171</v>
      </c>
      <c r="J49" s="13">
        <v>1.25</v>
      </c>
      <c r="K49" s="9"/>
      <c r="L49" s="9"/>
      <c r="M49" s="9"/>
    </row>
    <row r="50" spans="1:13" ht="15" x14ac:dyDescent="0.25">
      <c r="A50" s="42"/>
      <c r="B50" s="243"/>
      <c r="C50" s="243"/>
      <c r="D50" s="243"/>
      <c r="E50" s="243"/>
      <c r="F50" s="243"/>
      <c r="G50" s="243"/>
      <c r="H50" s="243"/>
      <c r="I50" s="12" t="s">
        <v>164</v>
      </c>
      <c r="J50" s="13">
        <f>J43*J48</f>
        <v>1983.306</v>
      </c>
      <c r="K50" s="9"/>
      <c r="L50" s="9"/>
      <c r="M50" s="9"/>
    </row>
    <row r="51" spans="1:13" s="83" customFormat="1" ht="280.5" customHeight="1" x14ac:dyDescent="0.25">
      <c r="A51" s="42"/>
      <c r="B51" s="243"/>
      <c r="C51" s="243"/>
      <c r="D51" s="243"/>
      <c r="E51" s="243"/>
      <c r="F51" s="243"/>
      <c r="G51" s="243"/>
      <c r="H51" s="243"/>
      <c r="I51" s="12"/>
      <c r="J51" s="13"/>
      <c r="K51" s="9"/>
      <c r="L51" s="9"/>
      <c r="M51" s="9"/>
    </row>
    <row r="52" spans="1:13" ht="15" x14ac:dyDescent="0.25">
      <c r="A52" s="42"/>
      <c r="B52" s="10"/>
      <c r="C52" s="11"/>
      <c r="D52" s="11"/>
      <c r="E52" s="11"/>
      <c r="F52" s="11"/>
      <c r="G52" s="11"/>
      <c r="H52" s="11"/>
      <c r="I52" s="12"/>
      <c r="J52" s="13"/>
      <c r="K52" s="9"/>
      <c r="L52" s="9"/>
      <c r="M52" s="9"/>
    </row>
    <row r="53" spans="1:13" ht="15" x14ac:dyDescent="0.2">
      <c r="A53" s="42" t="s">
        <v>178</v>
      </c>
      <c r="B53" s="242" t="s">
        <v>865</v>
      </c>
      <c r="C53" s="242"/>
      <c r="D53" s="242"/>
      <c r="E53" s="242"/>
      <c r="F53" s="242"/>
      <c r="G53" s="242"/>
      <c r="H53" s="242"/>
      <c r="I53" s="242"/>
      <c r="J53" s="242"/>
      <c r="K53" s="9"/>
      <c r="L53" s="9"/>
      <c r="M53" s="9"/>
    </row>
    <row r="54" spans="1:13" ht="15" x14ac:dyDescent="0.25">
      <c r="A54" s="42"/>
      <c r="B54" s="10"/>
      <c r="C54" s="11"/>
      <c r="D54" s="11"/>
      <c r="E54" s="11"/>
      <c r="F54" s="11"/>
      <c r="G54" s="11"/>
      <c r="H54" s="11"/>
      <c r="I54" s="12"/>
      <c r="J54" s="13"/>
      <c r="K54" s="9"/>
      <c r="L54" s="9"/>
      <c r="M54" s="9"/>
    </row>
    <row r="55" spans="1:13" ht="15" x14ac:dyDescent="0.25">
      <c r="A55" s="42"/>
      <c r="B55" s="10" t="s">
        <v>174</v>
      </c>
      <c r="C55" s="11"/>
      <c r="D55" s="11"/>
      <c r="E55" s="11"/>
      <c r="F55" s="11"/>
      <c r="G55" s="11"/>
      <c r="H55" s="11"/>
      <c r="I55" s="12"/>
      <c r="J55" s="13"/>
      <c r="K55" s="9"/>
      <c r="L55" s="9"/>
      <c r="M55" s="9"/>
    </row>
    <row r="56" spans="1:13" ht="15" x14ac:dyDescent="0.25">
      <c r="A56" s="42"/>
      <c r="B56" s="10"/>
      <c r="C56" s="11"/>
      <c r="D56" s="11"/>
      <c r="E56" s="11"/>
      <c r="F56" s="11"/>
      <c r="G56" s="11"/>
      <c r="H56" s="11"/>
      <c r="I56" s="12" t="s">
        <v>171</v>
      </c>
      <c r="J56" s="13">
        <v>1.25</v>
      </c>
      <c r="K56" s="9"/>
      <c r="L56" s="9"/>
      <c r="M56" s="9"/>
    </row>
    <row r="57" spans="1:13" ht="15" x14ac:dyDescent="0.25">
      <c r="A57" s="42"/>
      <c r="B57" s="10"/>
      <c r="C57" s="11"/>
      <c r="D57" s="11"/>
      <c r="E57" s="11"/>
      <c r="F57" s="11"/>
      <c r="G57" s="11"/>
      <c r="H57" s="11"/>
      <c r="I57" s="12" t="s">
        <v>164</v>
      </c>
      <c r="J57" s="13">
        <v>254.27</v>
      </c>
      <c r="K57" s="9"/>
      <c r="L57" s="9"/>
      <c r="M57" s="9"/>
    </row>
    <row r="58" spans="1:13" ht="15" x14ac:dyDescent="0.25">
      <c r="A58" s="42"/>
      <c r="B58" s="10"/>
      <c r="C58" s="11"/>
      <c r="D58" s="11"/>
      <c r="E58" s="11"/>
      <c r="F58" s="11"/>
      <c r="G58" s="11"/>
      <c r="H58" s="11"/>
      <c r="I58" s="12"/>
      <c r="J58" s="13"/>
      <c r="K58" s="9"/>
      <c r="L58" s="9"/>
      <c r="M58" s="9"/>
    </row>
    <row r="59" spans="1:13" ht="15" x14ac:dyDescent="0.2">
      <c r="A59" s="42" t="s">
        <v>179</v>
      </c>
      <c r="B59" s="242" t="s">
        <v>180</v>
      </c>
      <c r="C59" s="242"/>
      <c r="D59" s="242"/>
      <c r="E59" s="242"/>
      <c r="F59" s="242"/>
      <c r="G59" s="242"/>
      <c r="H59" s="242"/>
      <c r="I59" s="242"/>
      <c r="J59" s="242"/>
      <c r="K59" s="9"/>
      <c r="L59" s="9"/>
      <c r="M59" s="9"/>
    </row>
    <row r="60" spans="1:13" ht="15" x14ac:dyDescent="0.2">
      <c r="A60" s="42" t="s">
        <v>1385</v>
      </c>
      <c r="B60" s="242" t="s">
        <v>38</v>
      </c>
      <c r="C60" s="242"/>
      <c r="D60" s="242"/>
      <c r="E60" s="242"/>
      <c r="F60" s="242"/>
      <c r="G60" s="242"/>
      <c r="H60" s="242"/>
      <c r="I60" s="242"/>
      <c r="J60" s="242"/>
      <c r="K60" s="9"/>
      <c r="L60" s="9"/>
      <c r="M60" s="9"/>
    </row>
    <row r="61" spans="1:13" ht="15" x14ac:dyDescent="0.25">
      <c r="A61" s="42"/>
      <c r="B61" s="10"/>
      <c r="C61" s="11"/>
      <c r="D61" s="11"/>
      <c r="E61" s="11"/>
      <c r="F61" s="11"/>
      <c r="G61" s="11"/>
      <c r="H61" s="11"/>
      <c r="I61" s="12"/>
      <c r="J61" s="13"/>
      <c r="K61" s="9"/>
      <c r="L61" s="9"/>
      <c r="M61" s="9"/>
    </row>
    <row r="62" spans="1:13" ht="15" x14ac:dyDescent="0.2">
      <c r="A62" s="42" t="s">
        <v>343</v>
      </c>
      <c r="B62" s="242" t="s">
        <v>42</v>
      </c>
      <c r="C62" s="242"/>
      <c r="D62" s="242"/>
      <c r="E62" s="242"/>
      <c r="F62" s="242"/>
      <c r="G62" s="242"/>
      <c r="H62" s="242"/>
      <c r="I62" s="242"/>
      <c r="J62" s="242"/>
      <c r="K62" s="9"/>
      <c r="L62" s="9"/>
      <c r="M62" s="9"/>
    </row>
    <row r="63" spans="1:13" ht="15" x14ac:dyDescent="0.25">
      <c r="A63" s="42"/>
      <c r="B63" s="10"/>
      <c r="C63" s="11"/>
      <c r="D63" s="11"/>
      <c r="E63" s="11"/>
      <c r="F63" s="11"/>
      <c r="G63" s="11"/>
      <c r="H63" s="11"/>
      <c r="I63" s="12"/>
      <c r="J63" s="13"/>
      <c r="K63" s="9"/>
      <c r="L63" s="9"/>
      <c r="M63" s="9"/>
    </row>
    <row r="64" spans="1:13" ht="15" x14ac:dyDescent="0.25">
      <c r="A64" s="42"/>
      <c r="B64" s="10" t="s">
        <v>182</v>
      </c>
      <c r="C64" s="11"/>
      <c r="D64" s="11"/>
      <c r="E64" s="11"/>
      <c r="F64" s="11"/>
      <c r="G64" s="11"/>
      <c r="H64" s="11"/>
      <c r="I64" s="12" t="s">
        <v>164</v>
      </c>
      <c r="J64" s="13">
        <v>940.52</v>
      </c>
      <c r="K64" s="9"/>
      <c r="L64" s="9"/>
      <c r="M64" s="9"/>
    </row>
    <row r="65" spans="1:13" ht="15" x14ac:dyDescent="0.25">
      <c r="A65" s="42"/>
      <c r="B65" s="10"/>
      <c r="C65" s="11"/>
      <c r="D65" s="11"/>
      <c r="E65" s="11"/>
      <c r="F65" s="11"/>
      <c r="G65" s="11"/>
      <c r="H65" s="11"/>
      <c r="I65" s="12"/>
      <c r="J65" s="13"/>
      <c r="K65" s="9"/>
      <c r="L65" s="9"/>
      <c r="M65" s="9"/>
    </row>
    <row r="66" spans="1:13" ht="15" x14ac:dyDescent="0.2">
      <c r="A66" s="42" t="s">
        <v>344</v>
      </c>
      <c r="B66" s="240" t="s">
        <v>183</v>
      </c>
      <c r="C66" s="240"/>
      <c r="D66" s="240"/>
      <c r="E66" s="240"/>
      <c r="F66" s="240"/>
      <c r="G66" s="240"/>
      <c r="H66" s="240"/>
      <c r="I66" s="240"/>
      <c r="J66" s="240"/>
      <c r="K66" s="9"/>
      <c r="L66" s="9"/>
      <c r="M66" s="9"/>
    </row>
    <row r="67" spans="1:13" ht="15" x14ac:dyDescent="0.25">
      <c r="A67" s="42"/>
      <c r="B67" s="10"/>
      <c r="C67" s="11"/>
      <c r="D67" s="11"/>
      <c r="E67" s="11"/>
      <c r="F67" s="11"/>
      <c r="G67" s="11"/>
      <c r="H67" s="11"/>
      <c r="I67" s="12"/>
      <c r="J67" s="13"/>
      <c r="K67" s="9"/>
      <c r="L67" s="9"/>
      <c r="M67" s="9"/>
    </row>
    <row r="68" spans="1:13" ht="27.75" customHeight="1" x14ac:dyDescent="0.25">
      <c r="A68" s="42"/>
      <c r="B68" s="244" t="s">
        <v>184</v>
      </c>
      <c r="C68" s="244"/>
      <c r="D68" s="244"/>
      <c r="E68" s="244"/>
      <c r="F68" s="244"/>
      <c r="G68" s="244"/>
      <c r="H68" s="11"/>
      <c r="I68" s="12" t="s">
        <v>185</v>
      </c>
      <c r="J68" s="13">
        <v>1</v>
      </c>
      <c r="K68" s="9"/>
      <c r="L68" s="9"/>
      <c r="M68" s="9"/>
    </row>
    <row r="69" spans="1:13" ht="15" x14ac:dyDescent="0.25">
      <c r="A69" s="42"/>
      <c r="B69" s="242" t="s">
        <v>186</v>
      </c>
      <c r="C69" s="242"/>
      <c r="D69" s="242"/>
      <c r="E69" s="242"/>
      <c r="F69" s="242"/>
      <c r="G69" s="242"/>
      <c r="H69" s="11"/>
      <c r="I69" s="12" t="s">
        <v>187</v>
      </c>
      <c r="J69" s="13">
        <v>1</v>
      </c>
      <c r="K69" s="9"/>
      <c r="L69" s="9"/>
      <c r="M69" s="9"/>
    </row>
    <row r="70" spans="1:13" ht="15" x14ac:dyDescent="0.25">
      <c r="A70" s="42"/>
      <c r="B70" s="10"/>
      <c r="C70" s="11"/>
      <c r="D70" s="11"/>
      <c r="E70" s="11"/>
      <c r="F70" s="11"/>
      <c r="G70" s="11"/>
      <c r="H70" s="11"/>
      <c r="I70" s="12" t="s">
        <v>164</v>
      </c>
      <c r="J70" s="13">
        <v>1</v>
      </c>
      <c r="K70" s="9"/>
      <c r="L70" s="9"/>
      <c r="M70" s="9"/>
    </row>
    <row r="71" spans="1:13" ht="15" x14ac:dyDescent="0.25">
      <c r="A71" s="42"/>
      <c r="B71" s="10"/>
      <c r="C71" s="11"/>
      <c r="D71" s="11"/>
      <c r="E71" s="11"/>
      <c r="F71" s="11"/>
      <c r="G71" s="11"/>
      <c r="H71" s="11"/>
      <c r="I71" s="12"/>
      <c r="J71" s="13"/>
      <c r="K71" s="9"/>
      <c r="L71" s="9"/>
      <c r="M71" s="9"/>
    </row>
    <row r="72" spans="1:13" ht="15" x14ac:dyDescent="0.2">
      <c r="A72" s="42" t="s">
        <v>345</v>
      </c>
      <c r="B72" s="242" t="s">
        <v>49</v>
      </c>
      <c r="C72" s="242"/>
      <c r="D72" s="242"/>
      <c r="E72" s="242"/>
      <c r="F72" s="242"/>
      <c r="G72" s="242"/>
      <c r="H72" s="242"/>
      <c r="I72" s="242"/>
      <c r="J72" s="242"/>
      <c r="K72" s="9"/>
      <c r="L72" s="9"/>
      <c r="M72" s="9"/>
    </row>
    <row r="73" spans="1:13" ht="15" x14ac:dyDescent="0.25">
      <c r="A73" s="42"/>
      <c r="B73" s="10"/>
      <c r="C73" s="11"/>
      <c r="D73" s="11"/>
      <c r="E73" s="11"/>
      <c r="F73" s="11"/>
      <c r="G73" s="11"/>
      <c r="H73" s="11"/>
      <c r="I73" s="12"/>
      <c r="J73" s="13"/>
      <c r="K73" s="9"/>
      <c r="L73" s="9"/>
      <c r="M73" s="9"/>
    </row>
    <row r="74" spans="1:13" ht="15" x14ac:dyDescent="0.25">
      <c r="A74" s="42"/>
      <c r="B74" s="10" t="s">
        <v>188</v>
      </c>
      <c r="C74" s="11"/>
      <c r="D74" s="11"/>
      <c r="E74" s="11"/>
      <c r="F74" s="11"/>
      <c r="G74" s="11"/>
      <c r="H74" s="11"/>
      <c r="I74" s="12" t="s">
        <v>164</v>
      </c>
      <c r="J74" s="13">
        <v>1881.04</v>
      </c>
      <c r="K74" s="9"/>
      <c r="L74" s="9"/>
      <c r="M74" s="9"/>
    </row>
    <row r="75" spans="1:13" ht="15" x14ac:dyDescent="0.25">
      <c r="A75" s="42"/>
      <c r="B75" s="10"/>
      <c r="C75" s="11"/>
      <c r="D75" s="11"/>
      <c r="E75" s="11"/>
      <c r="F75" s="11"/>
      <c r="G75" s="11"/>
      <c r="H75" s="11"/>
      <c r="I75" s="12"/>
      <c r="J75" s="13"/>
      <c r="K75" s="9"/>
      <c r="L75" s="9"/>
      <c r="M75" s="9"/>
    </row>
    <row r="76" spans="1:13" ht="51" customHeight="1" x14ac:dyDescent="0.2">
      <c r="A76" s="42" t="s">
        <v>346</v>
      </c>
      <c r="B76" s="241" t="s">
        <v>52</v>
      </c>
      <c r="C76" s="241"/>
      <c r="D76" s="241"/>
      <c r="E76" s="241"/>
      <c r="F76" s="241"/>
      <c r="G76" s="241"/>
      <c r="H76" s="241"/>
      <c r="I76" s="241"/>
      <c r="J76" s="241"/>
      <c r="K76" s="9"/>
      <c r="L76" s="9"/>
      <c r="M76" s="9"/>
    </row>
    <row r="77" spans="1:13" ht="15" x14ac:dyDescent="0.25">
      <c r="A77" s="42"/>
      <c r="B77" s="10"/>
      <c r="C77" s="11"/>
      <c r="D77" s="11"/>
      <c r="E77" s="11"/>
      <c r="F77" s="11"/>
      <c r="G77" s="11"/>
      <c r="H77" s="11"/>
      <c r="I77" s="12"/>
      <c r="J77" s="13"/>
      <c r="K77" s="9"/>
      <c r="L77" s="9"/>
      <c r="M77" s="9"/>
    </row>
    <row r="78" spans="1:13" ht="15" x14ac:dyDescent="0.25">
      <c r="A78" s="42"/>
      <c r="B78" s="10" t="s">
        <v>347</v>
      </c>
      <c r="C78" s="11"/>
      <c r="D78" s="11"/>
      <c r="E78" s="11"/>
      <c r="F78" s="11"/>
      <c r="G78" s="11"/>
      <c r="H78" s="11"/>
      <c r="I78" s="12" t="s">
        <v>164</v>
      </c>
      <c r="J78" s="13">
        <v>1475.6284350000001</v>
      </c>
      <c r="K78" s="9"/>
      <c r="L78" s="9"/>
      <c r="M78" s="9"/>
    </row>
    <row r="79" spans="1:13" ht="15" x14ac:dyDescent="0.25">
      <c r="A79" s="42"/>
      <c r="B79" s="10"/>
      <c r="C79" s="11"/>
      <c r="D79" s="11"/>
      <c r="E79" s="11"/>
      <c r="F79" s="11"/>
      <c r="G79" s="11"/>
      <c r="H79" s="11"/>
      <c r="I79" s="12"/>
      <c r="J79" s="13"/>
      <c r="K79" s="9"/>
      <c r="L79" s="9"/>
      <c r="M79" s="9"/>
    </row>
    <row r="80" spans="1:13" ht="54" customHeight="1" x14ac:dyDescent="0.2">
      <c r="A80" s="42" t="s">
        <v>348</v>
      </c>
      <c r="B80" s="240" t="s">
        <v>55</v>
      </c>
      <c r="C80" s="240"/>
      <c r="D80" s="240"/>
      <c r="E80" s="240"/>
      <c r="F80" s="240"/>
      <c r="G80" s="240"/>
      <c r="H80" s="240"/>
      <c r="I80" s="240"/>
      <c r="J80" s="240"/>
      <c r="K80" s="9"/>
      <c r="L80" s="9"/>
      <c r="M80" s="9"/>
    </row>
    <row r="81" spans="1:13" ht="15" x14ac:dyDescent="0.25">
      <c r="A81" s="42"/>
      <c r="B81" s="10"/>
      <c r="C81" s="11"/>
      <c r="D81" s="11"/>
      <c r="E81" s="11"/>
      <c r="F81" s="11"/>
      <c r="G81" s="11"/>
      <c r="H81" s="11"/>
      <c r="I81" s="12"/>
      <c r="J81" s="13"/>
      <c r="K81" s="9"/>
      <c r="L81" s="9"/>
      <c r="M81" s="9"/>
    </row>
    <row r="82" spans="1:13" ht="15" x14ac:dyDescent="0.25">
      <c r="A82" s="42"/>
      <c r="B82" s="10" t="s">
        <v>347</v>
      </c>
      <c r="C82" s="11"/>
      <c r="D82" s="11"/>
      <c r="E82" s="11"/>
      <c r="F82" s="11"/>
      <c r="G82" s="11"/>
      <c r="H82" s="11"/>
      <c r="I82" s="12" t="s">
        <v>164</v>
      </c>
      <c r="J82" s="13">
        <v>390.234084</v>
      </c>
      <c r="K82" s="9"/>
      <c r="L82" s="9"/>
      <c r="M82" s="9"/>
    </row>
    <row r="83" spans="1:13" ht="15" x14ac:dyDescent="0.25">
      <c r="A83" s="42"/>
      <c r="B83" s="10"/>
      <c r="C83" s="11"/>
      <c r="D83" s="11"/>
      <c r="E83" s="11"/>
      <c r="F83" s="11"/>
      <c r="G83" s="11"/>
      <c r="H83" s="11"/>
      <c r="I83" s="12"/>
      <c r="J83" s="13"/>
      <c r="K83" s="9"/>
      <c r="L83" s="9"/>
      <c r="M83" s="9"/>
    </row>
    <row r="84" spans="1:13" ht="53.25" customHeight="1" x14ac:dyDescent="0.2">
      <c r="A84" s="42" t="s">
        <v>349</v>
      </c>
      <c r="B84" s="240" t="s">
        <v>58</v>
      </c>
      <c r="C84" s="240"/>
      <c r="D84" s="240"/>
      <c r="E84" s="240"/>
      <c r="F84" s="240"/>
      <c r="G84" s="240"/>
      <c r="H84" s="240"/>
      <c r="I84" s="240"/>
      <c r="J84" s="240"/>
      <c r="K84" s="9"/>
      <c r="L84" s="9"/>
      <c r="M84" s="9"/>
    </row>
    <row r="85" spans="1:13" ht="15" x14ac:dyDescent="0.25">
      <c r="A85" s="42"/>
      <c r="B85" s="10"/>
      <c r="C85" s="11"/>
      <c r="D85" s="11"/>
      <c r="E85" s="11"/>
      <c r="F85" s="11"/>
      <c r="G85" s="11"/>
      <c r="H85" s="11"/>
      <c r="I85" s="12"/>
      <c r="J85" s="13"/>
      <c r="K85" s="9"/>
      <c r="L85" s="9"/>
      <c r="M85" s="9"/>
    </row>
    <row r="86" spans="1:13" ht="15" x14ac:dyDescent="0.25">
      <c r="A86" s="42"/>
      <c r="B86" s="10" t="s">
        <v>347</v>
      </c>
      <c r="C86" s="11"/>
      <c r="D86" s="11"/>
      <c r="E86" s="11"/>
      <c r="F86" s="11"/>
      <c r="G86" s="11"/>
      <c r="H86" s="11"/>
      <c r="I86" s="12" t="s">
        <v>189</v>
      </c>
      <c r="J86" s="13">
        <v>1235.3323103002199</v>
      </c>
      <c r="K86" s="9"/>
      <c r="L86" s="9"/>
      <c r="M86" s="9"/>
    </row>
    <row r="87" spans="1:13" ht="15" x14ac:dyDescent="0.25">
      <c r="A87" s="42"/>
      <c r="B87" s="10"/>
      <c r="C87" s="11"/>
      <c r="D87" s="11"/>
      <c r="E87" s="11"/>
      <c r="F87" s="11"/>
      <c r="G87" s="11"/>
      <c r="H87" s="11"/>
      <c r="I87" s="12" t="s">
        <v>171</v>
      </c>
      <c r="J87" s="13">
        <v>1</v>
      </c>
      <c r="K87" s="9"/>
      <c r="L87" s="9"/>
      <c r="M87" s="9"/>
    </row>
    <row r="88" spans="1:13" ht="15" x14ac:dyDescent="0.25">
      <c r="A88" s="42"/>
      <c r="B88" s="10"/>
      <c r="C88" s="11"/>
      <c r="D88" s="11"/>
      <c r="E88" s="11"/>
      <c r="F88" s="11"/>
      <c r="G88" s="11"/>
      <c r="H88" s="11"/>
      <c r="I88" s="12" t="s">
        <v>164</v>
      </c>
      <c r="J88" s="13">
        <v>1235.3323103002199</v>
      </c>
      <c r="K88" s="9"/>
      <c r="L88" s="9"/>
      <c r="M88" s="9"/>
    </row>
    <row r="89" spans="1:13" ht="15" x14ac:dyDescent="0.25">
      <c r="A89" s="42"/>
      <c r="B89" s="10"/>
      <c r="C89" s="11"/>
      <c r="D89" s="11"/>
      <c r="E89" s="11"/>
      <c r="F89" s="11"/>
      <c r="G89" s="11"/>
      <c r="H89" s="11"/>
      <c r="I89" s="12"/>
      <c r="J89" s="13"/>
      <c r="K89" s="9"/>
      <c r="L89" s="9"/>
      <c r="M89" s="9"/>
    </row>
    <row r="90" spans="1:13" ht="31.5" customHeight="1" x14ac:dyDescent="0.2">
      <c r="A90" s="42" t="s">
        <v>350</v>
      </c>
      <c r="B90" s="241" t="s">
        <v>871</v>
      </c>
      <c r="C90" s="241"/>
      <c r="D90" s="241"/>
      <c r="E90" s="241"/>
      <c r="F90" s="241"/>
      <c r="G90" s="241"/>
      <c r="H90" s="241"/>
      <c r="I90" s="241"/>
      <c r="J90" s="241"/>
      <c r="K90" s="9"/>
      <c r="L90" s="9"/>
      <c r="M90" s="9"/>
    </row>
    <row r="91" spans="1:13" ht="15" x14ac:dyDescent="0.25">
      <c r="A91" s="42"/>
      <c r="B91" s="10"/>
      <c r="C91" s="11"/>
      <c r="D91" s="11"/>
      <c r="E91" s="11"/>
      <c r="F91" s="11"/>
      <c r="G91" s="11"/>
      <c r="H91" s="11"/>
      <c r="I91" s="12"/>
      <c r="J91" s="13"/>
      <c r="K91" s="9"/>
      <c r="L91" s="9"/>
      <c r="M91" s="9"/>
    </row>
    <row r="92" spans="1:13" ht="15" x14ac:dyDescent="0.25">
      <c r="A92" s="42"/>
      <c r="B92" s="10"/>
      <c r="C92" s="11"/>
      <c r="D92" s="11"/>
      <c r="E92" s="11"/>
      <c r="F92" s="11"/>
      <c r="G92" s="11"/>
      <c r="H92" s="11"/>
      <c r="I92" s="12"/>
      <c r="J92" s="13"/>
      <c r="K92" s="9"/>
      <c r="L92" s="9"/>
      <c r="M92" s="9"/>
    </row>
    <row r="93" spans="1:13" ht="15" x14ac:dyDescent="0.25">
      <c r="A93" s="42"/>
      <c r="B93" s="10" t="s">
        <v>347</v>
      </c>
      <c r="C93" s="11"/>
      <c r="D93" s="11"/>
      <c r="E93" s="11"/>
      <c r="F93" s="11"/>
      <c r="G93" s="11"/>
      <c r="H93" s="11"/>
      <c r="I93" s="12" t="s">
        <v>189</v>
      </c>
      <c r="J93" s="13">
        <v>630.53020869978002</v>
      </c>
      <c r="K93" s="9"/>
      <c r="L93" s="9"/>
      <c r="M93" s="9"/>
    </row>
    <row r="94" spans="1:13" ht="15" x14ac:dyDescent="0.25">
      <c r="A94" s="42"/>
      <c r="B94" s="10"/>
      <c r="C94" s="11"/>
      <c r="D94" s="11"/>
      <c r="E94" s="11"/>
      <c r="F94" s="11"/>
      <c r="G94" s="11"/>
      <c r="H94" s="11"/>
      <c r="I94" s="12" t="s">
        <v>171</v>
      </c>
      <c r="J94" s="13">
        <v>1.25</v>
      </c>
      <c r="K94" s="9"/>
      <c r="L94" s="9"/>
      <c r="M94" s="9"/>
    </row>
    <row r="95" spans="1:13" ht="15" x14ac:dyDescent="0.25">
      <c r="A95" s="42"/>
      <c r="B95" s="10"/>
      <c r="C95" s="11"/>
      <c r="D95" s="11"/>
      <c r="E95" s="11"/>
      <c r="F95" s="11"/>
      <c r="G95" s="11"/>
      <c r="H95" s="11"/>
      <c r="I95" s="12" t="s">
        <v>164</v>
      </c>
      <c r="J95" s="13">
        <v>788.162760874725</v>
      </c>
      <c r="K95" s="9"/>
      <c r="L95" s="9"/>
      <c r="M95" s="9"/>
    </row>
    <row r="96" spans="1:13" ht="15" x14ac:dyDescent="0.25">
      <c r="A96" s="42"/>
      <c r="B96" s="10"/>
      <c r="C96" s="11"/>
      <c r="D96" s="11"/>
      <c r="E96" s="11"/>
      <c r="F96" s="11"/>
      <c r="G96" s="11"/>
      <c r="H96" s="11"/>
      <c r="I96" s="12"/>
      <c r="J96" s="13"/>
      <c r="K96" s="9"/>
      <c r="L96" s="9"/>
      <c r="M96" s="9"/>
    </row>
    <row r="97" spans="1:13" ht="31.5" customHeight="1" x14ac:dyDescent="0.2">
      <c r="A97" s="42" t="s">
        <v>351</v>
      </c>
      <c r="B97" s="241" t="s">
        <v>873</v>
      </c>
      <c r="C97" s="241"/>
      <c r="D97" s="241"/>
      <c r="E97" s="241"/>
      <c r="F97" s="241"/>
      <c r="G97" s="241"/>
      <c r="H97" s="241"/>
      <c r="I97" s="241"/>
      <c r="J97" s="241"/>
      <c r="K97" s="9"/>
      <c r="L97" s="9"/>
      <c r="M97" s="9"/>
    </row>
    <row r="98" spans="1:13" ht="15" x14ac:dyDescent="0.25">
      <c r="A98" s="42"/>
      <c r="B98" s="10"/>
      <c r="C98" s="11"/>
      <c r="D98" s="11"/>
      <c r="E98" s="11"/>
      <c r="F98" s="11"/>
      <c r="G98" s="11"/>
      <c r="H98" s="11"/>
      <c r="I98" s="12"/>
      <c r="J98" s="13"/>
      <c r="K98" s="9"/>
      <c r="L98" s="9"/>
      <c r="M98" s="9"/>
    </row>
    <row r="99" spans="1:13" ht="15" x14ac:dyDescent="0.25">
      <c r="A99" s="42"/>
      <c r="B99" s="10" t="s">
        <v>347</v>
      </c>
      <c r="C99" s="11"/>
      <c r="D99" s="11"/>
      <c r="E99" s="11"/>
      <c r="F99" s="11"/>
      <c r="G99" s="11"/>
      <c r="H99" s="11"/>
      <c r="I99" s="12" t="s">
        <v>189</v>
      </c>
      <c r="J99" s="13">
        <v>630.53020869978002</v>
      </c>
      <c r="K99" s="9"/>
      <c r="L99" s="9"/>
      <c r="M99" s="9"/>
    </row>
    <row r="100" spans="1:13" ht="15" x14ac:dyDescent="0.25">
      <c r="A100" s="42"/>
      <c r="B100" s="10"/>
      <c r="C100" s="11"/>
      <c r="D100" s="11"/>
      <c r="E100" s="11"/>
      <c r="F100" s="11"/>
      <c r="G100" s="11"/>
      <c r="H100" s="11"/>
      <c r="I100" s="12" t="s">
        <v>171</v>
      </c>
      <c r="J100" s="13">
        <v>1.25</v>
      </c>
      <c r="K100" s="9"/>
      <c r="L100" s="9"/>
      <c r="M100" s="9"/>
    </row>
    <row r="101" spans="1:13" ht="15" x14ac:dyDescent="0.25">
      <c r="A101" s="42"/>
      <c r="B101" s="243"/>
      <c r="C101" s="243"/>
      <c r="D101" s="243"/>
      <c r="E101" s="243"/>
      <c r="F101" s="243"/>
      <c r="G101" s="243"/>
      <c r="H101" s="243"/>
      <c r="I101" s="12" t="s">
        <v>177</v>
      </c>
      <c r="J101" s="13">
        <v>7.8</v>
      </c>
      <c r="K101" s="9"/>
      <c r="L101" s="9"/>
      <c r="M101" s="9"/>
    </row>
    <row r="102" spans="1:13" ht="15" x14ac:dyDescent="0.25">
      <c r="A102" s="42"/>
      <c r="B102" s="243"/>
      <c r="C102" s="243"/>
      <c r="D102" s="243"/>
      <c r="E102" s="243"/>
      <c r="F102" s="243"/>
      <c r="G102" s="243"/>
      <c r="H102" s="243"/>
      <c r="I102" s="12"/>
      <c r="J102" s="13">
        <f>J99*J100*J101</f>
        <v>6147.669534822855</v>
      </c>
      <c r="K102" s="9"/>
      <c r="L102" s="9"/>
      <c r="M102" s="9"/>
    </row>
    <row r="103" spans="1:13" s="83" customFormat="1" ht="279" customHeight="1" x14ac:dyDescent="0.25">
      <c r="A103" s="42"/>
      <c r="B103" s="243"/>
      <c r="C103" s="243"/>
      <c r="D103" s="243"/>
      <c r="E103" s="243"/>
      <c r="F103" s="243"/>
      <c r="G103" s="243"/>
      <c r="H103" s="243"/>
      <c r="I103" s="12"/>
      <c r="J103" s="13"/>
      <c r="K103" s="9"/>
      <c r="L103" s="9"/>
      <c r="M103" s="9"/>
    </row>
    <row r="104" spans="1:13" ht="15" x14ac:dyDescent="0.25">
      <c r="A104" s="42"/>
      <c r="B104" s="10"/>
      <c r="C104" s="11"/>
      <c r="D104" s="11"/>
      <c r="E104" s="11"/>
      <c r="F104" s="11"/>
      <c r="G104" s="11"/>
      <c r="H104" s="11"/>
      <c r="I104" s="12"/>
      <c r="J104" s="13"/>
      <c r="K104" s="9"/>
      <c r="L104" s="9"/>
      <c r="M104" s="9"/>
    </row>
    <row r="105" spans="1:13" ht="15" x14ac:dyDescent="0.2">
      <c r="A105" s="42" t="s">
        <v>352</v>
      </c>
      <c r="B105" s="242" t="s">
        <v>865</v>
      </c>
      <c r="C105" s="242"/>
      <c r="D105" s="242"/>
      <c r="E105" s="242"/>
      <c r="F105" s="242"/>
      <c r="G105" s="242"/>
      <c r="H105" s="242"/>
      <c r="I105" s="242"/>
      <c r="J105" s="242"/>
      <c r="K105" s="9"/>
      <c r="L105" s="9"/>
      <c r="M105" s="9"/>
    </row>
    <row r="106" spans="1:13" ht="15" x14ac:dyDescent="0.25">
      <c r="A106" s="42"/>
      <c r="B106" s="10"/>
      <c r="C106" s="11"/>
      <c r="D106" s="11"/>
      <c r="E106" s="11"/>
      <c r="F106" s="11"/>
      <c r="G106" s="11"/>
      <c r="H106" s="11"/>
      <c r="I106" s="12"/>
      <c r="J106" s="13"/>
      <c r="K106" s="9"/>
      <c r="L106" s="9"/>
      <c r="M106" s="9"/>
    </row>
    <row r="107" spans="1:13" ht="15" x14ac:dyDescent="0.25">
      <c r="A107" s="42"/>
      <c r="B107" s="10" t="s">
        <v>347</v>
      </c>
      <c r="C107" s="11"/>
      <c r="D107" s="11"/>
      <c r="E107" s="11"/>
      <c r="F107" s="11"/>
      <c r="G107" s="11"/>
      <c r="H107" s="11"/>
      <c r="I107" s="12" t="s">
        <v>189</v>
      </c>
      <c r="J107" s="13">
        <v>630.53020869978002</v>
      </c>
      <c r="K107" s="9"/>
      <c r="L107" s="9"/>
      <c r="M107" s="9"/>
    </row>
    <row r="108" spans="1:13" ht="15" x14ac:dyDescent="0.25">
      <c r="A108" s="42"/>
      <c r="B108" s="10"/>
      <c r="C108" s="11"/>
      <c r="D108" s="11"/>
      <c r="E108" s="11"/>
      <c r="F108" s="11"/>
      <c r="G108" s="11"/>
      <c r="H108" s="11"/>
      <c r="I108" s="12" t="s">
        <v>171</v>
      </c>
      <c r="J108" s="13">
        <v>1.25</v>
      </c>
      <c r="K108" s="9"/>
      <c r="L108" s="9"/>
      <c r="M108" s="9"/>
    </row>
    <row r="109" spans="1:13" ht="15" x14ac:dyDescent="0.25">
      <c r="A109" s="42"/>
      <c r="B109" s="10"/>
      <c r="C109" s="11"/>
      <c r="D109" s="11"/>
      <c r="E109" s="11"/>
      <c r="F109" s="11"/>
      <c r="G109" s="11"/>
      <c r="H109" s="11"/>
      <c r="I109" s="12" t="s">
        <v>164</v>
      </c>
      <c r="J109" s="13">
        <v>788.162760874725</v>
      </c>
      <c r="K109" s="9"/>
      <c r="L109" s="9"/>
      <c r="M109" s="9"/>
    </row>
    <row r="110" spans="1:13" ht="15" x14ac:dyDescent="0.25">
      <c r="A110" s="42"/>
      <c r="B110" s="10"/>
      <c r="C110" s="11"/>
      <c r="D110" s="11"/>
      <c r="E110" s="11"/>
      <c r="F110" s="11"/>
      <c r="G110" s="11"/>
      <c r="H110" s="11"/>
      <c r="I110" s="12"/>
      <c r="J110" s="13"/>
      <c r="K110" s="9"/>
      <c r="L110" s="9"/>
      <c r="M110" s="9"/>
    </row>
    <row r="111" spans="1:13" ht="15" x14ac:dyDescent="0.2">
      <c r="A111" s="42" t="s">
        <v>353</v>
      </c>
      <c r="B111" s="241" t="s">
        <v>875</v>
      </c>
      <c r="C111" s="241"/>
      <c r="D111" s="241"/>
      <c r="E111" s="241"/>
      <c r="F111" s="241"/>
      <c r="G111" s="241"/>
      <c r="H111" s="241"/>
      <c r="I111" s="241"/>
      <c r="J111" s="241"/>
      <c r="K111" s="9"/>
      <c r="L111" s="9"/>
      <c r="M111" s="9"/>
    </row>
    <row r="112" spans="1:13" ht="15" x14ac:dyDescent="0.25">
      <c r="A112" s="42"/>
      <c r="B112" s="10"/>
      <c r="C112" s="11"/>
      <c r="D112" s="11"/>
      <c r="E112" s="11"/>
      <c r="F112" s="11"/>
      <c r="G112" s="11"/>
      <c r="H112" s="11"/>
      <c r="I112" s="12"/>
      <c r="J112" s="13"/>
      <c r="K112" s="9"/>
      <c r="L112" s="9"/>
      <c r="M112" s="9"/>
    </row>
    <row r="113" spans="1:13" ht="15" x14ac:dyDescent="0.25">
      <c r="A113" s="42"/>
      <c r="B113" s="10" t="s">
        <v>347</v>
      </c>
      <c r="C113" s="11"/>
      <c r="D113" s="11"/>
      <c r="E113" s="11"/>
      <c r="F113" s="11"/>
      <c r="G113" s="11"/>
      <c r="H113" s="11"/>
      <c r="I113" s="12" t="s">
        <v>164</v>
      </c>
      <c r="J113" s="13">
        <v>116.49</v>
      </c>
      <c r="K113" s="9"/>
      <c r="L113" s="9"/>
      <c r="M113" s="9"/>
    </row>
    <row r="114" spans="1:13" ht="15" x14ac:dyDescent="0.25">
      <c r="A114" s="42"/>
      <c r="B114" s="10"/>
      <c r="C114" s="11"/>
      <c r="D114" s="11"/>
      <c r="E114" s="11"/>
      <c r="F114" s="11"/>
      <c r="G114" s="11"/>
      <c r="H114" s="11"/>
      <c r="I114" s="12"/>
      <c r="J114" s="13"/>
      <c r="K114" s="9"/>
      <c r="L114" s="9"/>
      <c r="M114" s="9"/>
    </row>
    <row r="115" spans="1:13" ht="15" x14ac:dyDescent="0.2">
      <c r="A115" s="42" t="s">
        <v>354</v>
      </c>
      <c r="B115" s="241" t="s">
        <v>877</v>
      </c>
      <c r="C115" s="241"/>
      <c r="D115" s="241"/>
      <c r="E115" s="241"/>
      <c r="F115" s="241"/>
      <c r="G115" s="241"/>
      <c r="H115" s="241"/>
      <c r="I115" s="241"/>
      <c r="J115" s="241"/>
      <c r="K115" s="9"/>
      <c r="L115" s="9"/>
      <c r="M115" s="9"/>
    </row>
    <row r="116" spans="1:13" ht="15" x14ac:dyDescent="0.25">
      <c r="A116" s="42"/>
      <c r="B116" s="10"/>
      <c r="C116" s="11"/>
      <c r="D116" s="11"/>
      <c r="E116" s="11"/>
      <c r="F116" s="11"/>
      <c r="G116" s="11"/>
      <c r="H116" s="11"/>
      <c r="I116" s="12"/>
      <c r="J116" s="13"/>
      <c r="K116" s="9"/>
      <c r="L116" s="9"/>
      <c r="M116" s="9"/>
    </row>
    <row r="117" spans="1:13" ht="15" x14ac:dyDescent="0.25">
      <c r="A117" s="42"/>
      <c r="B117" s="10" t="s">
        <v>347</v>
      </c>
      <c r="C117" s="11"/>
      <c r="D117" s="11"/>
      <c r="E117" s="11"/>
      <c r="F117" s="11"/>
      <c r="G117" s="11"/>
      <c r="H117" s="11"/>
      <c r="I117" s="12" t="s">
        <v>164</v>
      </c>
      <c r="J117" s="13">
        <v>1242.32</v>
      </c>
      <c r="K117" s="9"/>
      <c r="L117" s="9"/>
      <c r="M117" s="9"/>
    </row>
    <row r="118" spans="1:13" ht="15" x14ac:dyDescent="0.25">
      <c r="A118" s="42"/>
      <c r="B118" s="10"/>
      <c r="C118" s="11"/>
      <c r="D118" s="11"/>
      <c r="E118" s="11"/>
      <c r="F118" s="11"/>
      <c r="G118" s="11"/>
      <c r="H118" s="11"/>
      <c r="I118" s="12"/>
      <c r="J118" s="13"/>
      <c r="K118" s="9"/>
      <c r="L118" s="9"/>
      <c r="M118" s="9"/>
    </row>
    <row r="119" spans="1:13" ht="15" x14ac:dyDescent="0.2">
      <c r="A119" s="42" t="s">
        <v>355</v>
      </c>
      <c r="B119" s="241" t="s">
        <v>879</v>
      </c>
      <c r="C119" s="241"/>
      <c r="D119" s="241"/>
      <c r="E119" s="241"/>
      <c r="F119" s="241"/>
      <c r="G119" s="241"/>
      <c r="H119" s="241"/>
      <c r="I119" s="241"/>
      <c r="J119" s="241"/>
      <c r="K119" s="9"/>
      <c r="L119" s="9"/>
      <c r="M119" s="9"/>
    </row>
    <row r="120" spans="1:13" ht="15" x14ac:dyDescent="0.25">
      <c r="A120" s="42"/>
      <c r="B120" s="10"/>
      <c r="C120" s="11"/>
      <c r="D120" s="11"/>
      <c r="E120" s="11"/>
      <c r="F120" s="11"/>
      <c r="G120" s="11"/>
      <c r="H120" s="11"/>
      <c r="I120" s="12"/>
      <c r="J120" s="13"/>
      <c r="K120" s="9"/>
      <c r="L120" s="9"/>
      <c r="M120" s="9"/>
    </row>
    <row r="121" spans="1:13" ht="15" x14ac:dyDescent="0.25">
      <c r="A121" s="42"/>
      <c r="B121" s="10" t="s">
        <v>347</v>
      </c>
      <c r="C121" s="11"/>
      <c r="D121" s="11"/>
      <c r="E121" s="11"/>
      <c r="F121" s="11"/>
      <c r="G121" s="11"/>
      <c r="H121" s="11"/>
      <c r="I121" s="12" t="s">
        <v>164</v>
      </c>
      <c r="J121" s="13">
        <v>156.96475000000001</v>
      </c>
      <c r="K121" s="9"/>
      <c r="L121" s="9"/>
      <c r="M121" s="9"/>
    </row>
    <row r="122" spans="1:13" ht="15" x14ac:dyDescent="0.25">
      <c r="A122" s="42"/>
      <c r="B122" s="10"/>
      <c r="C122" s="11"/>
      <c r="D122" s="11"/>
      <c r="E122" s="11"/>
      <c r="F122" s="11"/>
      <c r="G122" s="11"/>
      <c r="H122" s="11"/>
      <c r="I122" s="12"/>
      <c r="J122" s="13"/>
      <c r="K122" s="9"/>
      <c r="L122" s="9"/>
      <c r="M122" s="9"/>
    </row>
    <row r="123" spans="1:13" ht="15" x14ac:dyDescent="0.2">
      <c r="A123" s="42" t="s">
        <v>356</v>
      </c>
      <c r="B123" s="240" t="s">
        <v>190</v>
      </c>
      <c r="C123" s="240"/>
      <c r="D123" s="240"/>
      <c r="E123" s="240"/>
      <c r="F123" s="240"/>
      <c r="G123" s="240"/>
      <c r="H123" s="240"/>
      <c r="I123" s="240"/>
      <c r="J123" s="240"/>
      <c r="K123" s="9"/>
      <c r="L123" s="9"/>
      <c r="M123" s="9"/>
    </row>
    <row r="124" spans="1:13" ht="15" x14ac:dyDescent="0.25">
      <c r="A124" s="42"/>
      <c r="B124" s="10"/>
      <c r="C124" s="11"/>
      <c r="D124" s="11"/>
      <c r="E124" s="11"/>
      <c r="F124" s="11"/>
      <c r="G124" s="11"/>
      <c r="H124" s="11"/>
      <c r="I124" s="12"/>
      <c r="J124" s="13"/>
      <c r="K124" s="9"/>
      <c r="L124" s="9"/>
      <c r="M124" s="9"/>
    </row>
    <row r="125" spans="1:13" ht="15" x14ac:dyDescent="0.25">
      <c r="A125" s="42"/>
      <c r="B125" s="10" t="s">
        <v>347</v>
      </c>
      <c r="C125" s="11"/>
      <c r="D125" s="11"/>
      <c r="E125" s="11"/>
      <c r="F125" s="11"/>
      <c r="G125" s="11"/>
      <c r="H125" s="11"/>
      <c r="I125" s="12" t="s">
        <v>164</v>
      </c>
      <c r="J125" s="13">
        <v>149.5</v>
      </c>
      <c r="K125" s="9"/>
      <c r="L125" s="9"/>
      <c r="M125" s="9"/>
    </row>
    <row r="126" spans="1:13" ht="15" x14ac:dyDescent="0.25">
      <c r="A126" s="42"/>
      <c r="B126" s="10"/>
      <c r="C126" s="11"/>
      <c r="D126" s="11"/>
      <c r="E126" s="11"/>
      <c r="F126" s="11"/>
      <c r="G126" s="11"/>
      <c r="H126" s="11"/>
      <c r="I126" s="12"/>
      <c r="J126" s="13"/>
      <c r="K126" s="9"/>
      <c r="L126" s="9"/>
      <c r="M126" s="9"/>
    </row>
    <row r="127" spans="1:13" ht="15" x14ac:dyDescent="0.2">
      <c r="A127" s="42" t="s">
        <v>357</v>
      </c>
      <c r="B127" s="242" t="s">
        <v>191</v>
      </c>
      <c r="C127" s="242"/>
      <c r="D127" s="242"/>
      <c r="E127" s="242"/>
      <c r="F127" s="242"/>
      <c r="G127" s="242"/>
      <c r="H127" s="242"/>
      <c r="I127" s="242"/>
      <c r="J127" s="242"/>
      <c r="K127" s="9"/>
      <c r="L127" s="9"/>
      <c r="M127" s="9"/>
    </row>
    <row r="128" spans="1:13" ht="15" x14ac:dyDescent="0.25">
      <c r="A128" s="42"/>
      <c r="B128" s="10"/>
      <c r="C128" s="11"/>
      <c r="D128" s="11"/>
      <c r="E128" s="11"/>
      <c r="F128" s="11"/>
      <c r="G128" s="11"/>
      <c r="H128" s="11"/>
      <c r="I128" s="12"/>
      <c r="J128" s="13"/>
      <c r="K128" s="9"/>
      <c r="L128" s="9"/>
      <c r="M128" s="9"/>
    </row>
    <row r="129" spans="1:13" ht="15" x14ac:dyDescent="0.25">
      <c r="A129" s="42"/>
      <c r="B129" s="10" t="s">
        <v>347</v>
      </c>
      <c r="C129" s="11"/>
      <c r="D129" s="11"/>
      <c r="E129" s="11"/>
      <c r="F129" s="11"/>
      <c r="G129" s="11"/>
      <c r="H129" s="11"/>
      <c r="I129" s="12" t="s">
        <v>164</v>
      </c>
      <c r="J129" s="13">
        <v>442.87</v>
      </c>
      <c r="K129" s="9"/>
      <c r="L129" s="9"/>
      <c r="M129" s="9"/>
    </row>
    <row r="130" spans="1:13" ht="15" x14ac:dyDescent="0.25">
      <c r="A130" s="42"/>
      <c r="B130" s="10"/>
      <c r="C130" s="11"/>
      <c r="D130" s="11"/>
      <c r="E130" s="11"/>
      <c r="F130" s="11"/>
      <c r="G130" s="11"/>
      <c r="H130" s="11"/>
      <c r="I130" s="12"/>
      <c r="J130" s="13"/>
      <c r="K130" s="9"/>
      <c r="L130" s="9"/>
      <c r="M130" s="9"/>
    </row>
    <row r="131" spans="1:13" ht="15" x14ac:dyDescent="0.25">
      <c r="A131" s="42" t="s">
        <v>358</v>
      </c>
      <c r="B131" s="10" t="s">
        <v>192</v>
      </c>
      <c r="C131" s="11"/>
      <c r="D131" s="11"/>
      <c r="E131" s="11"/>
      <c r="F131" s="11"/>
      <c r="G131" s="11"/>
      <c r="H131" s="11"/>
      <c r="I131" s="12"/>
      <c r="J131" s="13"/>
      <c r="K131" s="9"/>
      <c r="L131" s="9"/>
      <c r="M131" s="9"/>
    </row>
    <row r="132" spans="1:13" ht="15" x14ac:dyDescent="0.25">
      <c r="A132" s="42"/>
      <c r="B132" s="10"/>
      <c r="C132" s="11"/>
      <c r="D132" s="11"/>
      <c r="E132" s="11"/>
      <c r="F132" s="11"/>
      <c r="G132" s="11"/>
      <c r="H132" s="11"/>
      <c r="I132" s="12"/>
      <c r="J132" s="13"/>
      <c r="K132" s="9"/>
      <c r="L132" s="9"/>
      <c r="M132" s="9"/>
    </row>
    <row r="133" spans="1:13" ht="15" x14ac:dyDescent="0.25">
      <c r="A133" s="42"/>
      <c r="B133" s="10" t="s">
        <v>347</v>
      </c>
      <c r="C133" s="11"/>
      <c r="D133" s="11"/>
      <c r="E133" s="11"/>
      <c r="F133" s="11"/>
      <c r="G133" s="11"/>
      <c r="H133" s="11"/>
      <c r="I133" s="12" t="s">
        <v>164</v>
      </c>
      <c r="J133" s="13">
        <v>348.15</v>
      </c>
      <c r="K133" s="9"/>
      <c r="L133" s="9"/>
      <c r="M133" s="9"/>
    </row>
    <row r="134" spans="1:13" ht="15" x14ac:dyDescent="0.25">
      <c r="A134" s="42"/>
      <c r="B134" s="10"/>
      <c r="C134" s="11"/>
      <c r="D134" s="11"/>
      <c r="E134" s="11"/>
      <c r="F134" s="11"/>
      <c r="G134" s="11"/>
      <c r="H134" s="11"/>
      <c r="I134" s="12"/>
      <c r="J134" s="13"/>
      <c r="K134" s="9"/>
      <c r="L134" s="9"/>
      <c r="M134" s="9"/>
    </row>
    <row r="135" spans="1:13" ht="31.5" customHeight="1" x14ac:dyDescent="0.2">
      <c r="A135" s="42" t="s">
        <v>359</v>
      </c>
      <c r="B135" s="241" t="s">
        <v>881</v>
      </c>
      <c r="C135" s="241"/>
      <c r="D135" s="241"/>
      <c r="E135" s="241"/>
      <c r="F135" s="241"/>
      <c r="G135" s="241"/>
      <c r="H135" s="241"/>
      <c r="I135" s="241"/>
      <c r="J135" s="241"/>
      <c r="K135" s="9"/>
      <c r="L135" s="9"/>
      <c r="M135" s="9"/>
    </row>
    <row r="136" spans="1:13" ht="15" x14ac:dyDescent="0.25">
      <c r="A136" s="42"/>
      <c r="B136" s="10"/>
      <c r="C136" s="11"/>
      <c r="D136" s="11"/>
      <c r="E136" s="11"/>
      <c r="F136" s="11"/>
      <c r="G136" s="11"/>
      <c r="H136" s="11"/>
      <c r="I136" s="12"/>
      <c r="J136" s="13"/>
      <c r="K136" s="9"/>
      <c r="L136" s="9"/>
      <c r="M136" s="9"/>
    </row>
    <row r="137" spans="1:13" ht="15" x14ac:dyDescent="0.25">
      <c r="A137" s="42"/>
      <c r="B137" s="10" t="s">
        <v>347</v>
      </c>
      <c r="C137" s="11"/>
      <c r="D137" s="11"/>
      <c r="E137" s="11"/>
      <c r="F137" s="11"/>
      <c r="G137" s="11"/>
      <c r="H137" s="11"/>
      <c r="I137" s="12" t="s">
        <v>164</v>
      </c>
      <c r="J137" s="13">
        <v>149.5</v>
      </c>
      <c r="K137" s="9"/>
      <c r="L137" s="9"/>
      <c r="M137" s="9"/>
    </row>
    <row r="138" spans="1:13" ht="15" x14ac:dyDescent="0.25">
      <c r="A138" s="42"/>
      <c r="B138" s="10"/>
      <c r="C138" s="11"/>
      <c r="D138" s="11"/>
      <c r="E138" s="11"/>
      <c r="F138" s="11"/>
      <c r="G138" s="11"/>
      <c r="H138" s="11"/>
      <c r="I138" s="12"/>
      <c r="J138" s="13"/>
      <c r="K138" s="9"/>
      <c r="L138" s="9"/>
      <c r="M138" s="9"/>
    </row>
    <row r="139" spans="1:13" ht="39" customHeight="1" x14ac:dyDescent="0.2">
      <c r="A139" s="42" t="s">
        <v>360</v>
      </c>
      <c r="B139" s="241" t="s">
        <v>881</v>
      </c>
      <c r="C139" s="241"/>
      <c r="D139" s="241"/>
      <c r="E139" s="241"/>
      <c r="F139" s="241"/>
      <c r="G139" s="241"/>
      <c r="H139" s="241"/>
      <c r="I139" s="241"/>
      <c r="J139" s="241"/>
      <c r="K139" s="9"/>
      <c r="L139" s="9"/>
      <c r="M139" s="9"/>
    </row>
    <row r="140" spans="1:13" ht="15" x14ac:dyDescent="0.25">
      <c r="A140" s="42"/>
      <c r="B140" s="10"/>
      <c r="C140" s="11"/>
      <c r="D140" s="11"/>
      <c r="E140" s="11"/>
      <c r="F140" s="11"/>
      <c r="G140" s="11"/>
      <c r="H140" s="11"/>
      <c r="I140" s="12"/>
      <c r="J140" s="13"/>
      <c r="K140" s="9"/>
      <c r="L140" s="9"/>
      <c r="M140" s="9"/>
    </row>
    <row r="141" spans="1:13" ht="15" x14ac:dyDescent="0.25">
      <c r="A141" s="42"/>
      <c r="B141" s="10" t="s">
        <v>347</v>
      </c>
      <c r="C141" s="11"/>
      <c r="D141" s="11"/>
      <c r="E141" s="11"/>
      <c r="F141" s="11"/>
      <c r="G141" s="11"/>
      <c r="H141" s="11"/>
      <c r="I141" s="12" t="s">
        <v>164</v>
      </c>
      <c r="J141" s="13">
        <v>442.87</v>
      </c>
      <c r="K141" s="9"/>
      <c r="L141" s="9"/>
      <c r="M141" s="9"/>
    </row>
    <row r="142" spans="1:13" ht="15" x14ac:dyDescent="0.25">
      <c r="A142" s="42"/>
      <c r="B142" s="10"/>
      <c r="C142" s="11"/>
      <c r="D142" s="11"/>
      <c r="E142" s="11"/>
      <c r="F142" s="11"/>
      <c r="G142" s="11"/>
      <c r="H142" s="11"/>
      <c r="I142" s="12"/>
      <c r="J142" s="13"/>
      <c r="K142" s="9"/>
      <c r="L142" s="9"/>
      <c r="M142" s="9"/>
    </row>
    <row r="143" spans="1:13" ht="42" customHeight="1" x14ac:dyDescent="0.2">
      <c r="A143" s="42" t="s">
        <v>361</v>
      </c>
      <c r="B143" s="241" t="s">
        <v>78</v>
      </c>
      <c r="C143" s="241"/>
      <c r="D143" s="241"/>
      <c r="E143" s="241"/>
      <c r="F143" s="241"/>
      <c r="G143" s="241"/>
      <c r="H143" s="241"/>
      <c r="I143" s="241"/>
      <c r="J143" s="241"/>
      <c r="K143" s="9"/>
      <c r="L143" s="9"/>
      <c r="M143" s="9"/>
    </row>
    <row r="144" spans="1:13" ht="15" x14ac:dyDescent="0.25">
      <c r="A144" s="42"/>
      <c r="B144" s="10"/>
      <c r="C144" s="11"/>
      <c r="D144" s="11"/>
      <c r="E144" s="11"/>
      <c r="F144" s="11"/>
      <c r="G144" s="11"/>
      <c r="H144" s="11"/>
      <c r="I144" s="12"/>
      <c r="J144" s="13"/>
      <c r="K144" s="9"/>
      <c r="L144" s="9"/>
      <c r="M144" s="9"/>
    </row>
    <row r="145" spans="1:13" ht="15" x14ac:dyDescent="0.25">
      <c r="A145" s="42"/>
      <c r="B145" s="10" t="s">
        <v>347</v>
      </c>
      <c r="C145" s="11"/>
      <c r="D145" s="11"/>
      <c r="E145" s="11"/>
      <c r="F145" s="11"/>
      <c r="G145" s="11"/>
      <c r="H145" s="11"/>
      <c r="I145" s="12" t="s">
        <v>164</v>
      </c>
      <c r="J145" s="13">
        <v>348.15</v>
      </c>
      <c r="K145" s="9"/>
      <c r="L145" s="9"/>
      <c r="M145" s="9"/>
    </row>
    <row r="146" spans="1:13" ht="15" x14ac:dyDescent="0.25">
      <c r="A146" s="42"/>
      <c r="B146" s="10"/>
      <c r="C146" s="11"/>
      <c r="D146" s="11"/>
      <c r="E146" s="11"/>
      <c r="F146" s="11"/>
      <c r="G146" s="11"/>
      <c r="H146" s="11"/>
      <c r="I146" s="12"/>
      <c r="J146" s="13"/>
      <c r="K146" s="9"/>
      <c r="L146" s="9"/>
      <c r="M146" s="9"/>
    </row>
    <row r="147" spans="1:13" ht="36.75" customHeight="1" x14ac:dyDescent="0.2">
      <c r="A147" s="42" t="s">
        <v>362</v>
      </c>
      <c r="B147" s="240" t="s">
        <v>883</v>
      </c>
      <c r="C147" s="240"/>
      <c r="D147" s="240"/>
      <c r="E147" s="240"/>
      <c r="F147" s="240"/>
      <c r="G147" s="240"/>
      <c r="H147" s="240"/>
      <c r="I147" s="240"/>
      <c r="J147" s="240"/>
      <c r="K147" s="9"/>
      <c r="L147" s="9"/>
      <c r="M147" s="9"/>
    </row>
    <row r="148" spans="1:13" ht="15" x14ac:dyDescent="0.25">
      <c r="A148" s="42"/>
      <c r="B148" s="10"/>
      <c r="C148" s="11"/>
      <c r="D148" s="11"/>
      <c r="E148" s="11"/>
      <c r="F148" s="11"/>
      <c r="G148" s="11"/>
      <c r="H148" s="11"/>
      <c r="I148" s="12"/>
      <c r="J148" s="13"/>
      <c r="K148" s="9"/>
      <c r="L148" s="9"/>
      <c r="M148" s="9"/>
    </row>
    <row r="149" spans="1:13" ht="15" x14ac:dyDescent="0.25">
      <c r="A149" s="42"/>
      <c r="B149" s="10" t="s">
        <v>347</v>
      </c>
      <c r="C149" s="11"/>
      <c r="D149" s="11"/>
      <c r="E149" s="11"/>
      <c r="F149" s="11"/>
      <c r="G149" s="11"/>
      <c r="H149" s="11"/>
      <c r="I149" s="12" t="s">
        <v>164</v>
      </c>
      <c r="J149" s="13">
        <v>8</v>
      </c>
      <c r="K149" s="9"/>
      <c r="L149" s="9"/>
      <c r="M149" s="9"/>
    </row>
    <row r="150" spans="1:13" ht="15" x14ac:dyDescent="0.25">
      <c r="A150" s="42"/>
      <c r="B150" s="10"/>
      <c r="C150" s="11"/>
      <c r="D150" s="11"/>
      <c r="E150" s="11"/>
      <c r="F150" s="11"/>
      <c r="G150" s="11"/>
      <c r="H150" s="11"/>
      <c r="I150" s="12"/>
      <c r="J150" s="13"/>
      <c r="K150" s="9"/>
      <c r="L150" s="9"/>
      <c r="M150" s="9"/>
    </row>
    <row r="151" spans="1:13" ht="35.25" customHeight="1" x14ac:dyDescent="0.2">
      <c r="A151" s="42" t="s">
        <v>363</v>
      </c>
      <c r="B151" s="240" t="s">
        <v>885</v>
      </c>
      <c r="C151" s="240"/>
      <c r="D151" s="240"/>
      <c r="E151" s="240"/>
      <c r="F151" s="240"/>
      <c r="G151" s="240"/>
      <c r="H151" s="240"/>
      <c r="I151" s="240"/>
      <c r="J151" s="240"/>
      <c r="K151" s="9"/>
      <c r="L151" s="9"/>
      <c r="M151" s="9"/>
    </row>
    <row r="152" spans="1:13" ht="15" x14ac:dyDescent="0.25">
      <c r="A152" s="42"/>
      <c r="B152" s="10"/>
      <c r="C152" s="11"/>
      <c r="D152" s="11"/>
      <c r="E152" s="11"/>
      <c r="F152" s="11"/>
      <c r="G152" s="11"/>
      <c r="H152" s="11"/>
      <c r="I152" s="12"/>
      <c r="J152" s="13"/>
      <c r="K152" s="9"/>
      <c r="L152" s="9"/>
      <c r="M152" s="9"/>
    </row>
    <row r="153" spans="1:13" ht="15" x14ac:dyDescent="0.25">
      <c r="A153" s="42"/>
      <c r="B153" s="10" t="s">
        <v>347</v>
      </c>
      <c r="C153" s="11"/>
      <c r="D153" s="11"/>
      <c r="E153" s="11"/>
      <c r="F153" s="11"/>
      <c r="G153" s="11"/>
      <c r="H153" s="11"/>
      <c r="I153" s="12" t="s">
        <v>164</v>
      </c>
      <c r="J153" s="13">
        <v>9</v>
      </c>
      <c r="K153" s="9"/>
      <c r="L153" s="9"/>
      <c r="M153" s="9"/>
    </row>
    <row r="154" spans="1:13" ht="15" x14ac:dyDescent="0.25">
      <c r="A154" s="42"/>
      <c r="B154" s="10"/>
      <c r="C154" s="11"/>
      <c r="D154" s="11"/>
      <c r="E154" s="11"/>
      <c r="F154" s="11"/>
      <c r="G154" s="11"/>
      <c r="H154" s="11"/>
      <c r="I154" s="12"/>
      <c r="J154" s="13"/>
      <c r="K154" s="9"/>
      <c r="L154" s="9"/>
      <c r="M154" s="9"/>
    </row>
    <row r="155" spans="1:13" ht="37.5" customHeight="1" x14ac:dyDescent="0.2">
      <c r="A155" s="42" t="s">
        <v>364</v>
      </c>
      <c r="B155" s="240" t="s">
        <v>887</v>
      </c>
      <c r="C155" s="240"/>
      <c r="D155" s="240"/>
      <c r="E155" s="240"/>
      <c r="F155" s="240"/>
      <c r="G155" s="240"/>
      <c r="H155" s="240"/>
      <c r="I155" s="240"/>
      <c r="J155" s="240"/>
      <c r="K155" s="9"/>
      <c r="L155" s="9"/>
      <c r="M155" s="9"/>
    </row>
    <row r="156" spans="1:13" ht="15" x14ac:dyDescent="0.25">
      <c r="A156" s="42"/>
      <c r="B156" s="10"/>
      <c r="C156" s="11"/>
      <c r="D156" s="11"/>
      <c r="E156" s="11"/>
      <c r="F156" s="11"/>
      <c r="G156" s="11"/>
      <c r="H156" s="11"/>
      <c r="I156" s="12"/>
      <c r="J156" s="13"/>
      <c r="K156" s="9"/>
      <c r="L156" s="9"/>
      <c r="M156" s="9"/>
    </row>
    <row r="157" spans="1:13" ht="15" x14ac:dyDescent="0.25">
      <c r="A157" s="42"/>
      <c r="B157" s="10" t="s">
        <v>347</v>
      </c>
      <c r="C157" s="11"/>
      <c r="D157" s="11"/>
      <c r="E157" s="11"/>
      <c r="F157" s="11"/>
      <c r="G157" s="11"/>
      <c r="H157" s="11"/>
      <c r="I157" s="12" t="s">
        <v>164</v>
      </c>
      <c r="J157" s="13">
        <v>7.62</v>
      </c>
      <c r="K157" s="9"/>
      <c r="L157" s="9"/>
      <c r="M157" s="9"/>
    </row>
    <row r="158" spans="1:13" ht="15" x14ac:dyDescent="0.25">
      <c r="A158" s="42"/>
      <c r="B158" s="10"/>
      <c r="C158" s="11"/>
      <c r="D158" s="11"/>
      <c r="E158" s="11"/>
      <c r="F158" s="11"/>
      <c r="G158" s="11"/>
      <c r="H158" s="11"/>
      <c r="I158" s="12"/>
      <c r="J158" s="13"/>
      <c r="K158" s="9"/>
      <c r="L158" s="9"/>
      <c r="M158" s="9"/>
    </row>
    <row r="159" spans="1:13" ht="35.25" customHeight="1" x14ac:dyDescent="0.2">
      <c r="A159" s="42" t="s">
        <v>365</v>
      </c>
      <c r="B159" s="240" t="s">
        <v>889</v>
      </c>
      <c r="C159" s="240"/>
      <c r="D159" s="240"/>
      <c r="E159" s="240"/>
      <c r="F159" s="240"/>
      <c r="G159" s="240"/>
      <c r="H159" s="240"/>
      <c r="I159" s="240"/>
      <c r="J159" s="240"/>
      <c r="K159" s="9"/>
      <c r="L159" s="9"/>
      <c r="M159" s="9"/>
    </row>
    <row r="160" spans="1:13" ht="15" x14ac:dyDescent="0.25">
      <c r="A160" s="42"/>
      <c r="B160" s="10"/>
      <c r="C160" s="11"/>
      <c r="D160" s="11"/>
      <c r="E160" s="11"/>
      <c r="F160" s="11"/>
      <c r="G160" s="11"/>
      <c r="H160" s="11"/>
      <c r="I160" s="12"/>
      <c r="J160" s="13"/>
      <c r="K160" s="9"/>
      <c r="L160" s="9"/>
      <c r="M160" s="9"/>
    </row>
    <row r="161" spans="1:13" ht="15" x14ac:dyDescent="0.25">
      <c r="A161" s="42"/>
      <c r="B161" s="10" t="s">
        <v>347</v>
      </c>
      <c r="C161" s="11"/>
      <c r="D161" s="11"/>
      <c r="E161" s="11"/>
      <c r="F161" s="11"/>
      <c r="G161" s="11"/>
      <c r="H161" s="11"/>
      <c r="I161" s="12" t="s">
        <v>164</v>
      </c>
      <c r="J161" s="13">
        <v>39</v>
      </c>
      <c r="K161" s="9"/>
      <c r="L161" s="9"/>
      <c r="M161" s="9"/>
    </row>
    <row r="162" spans="1:13" ht="15" x14ac:dyDescent="0.25">
      <c r="A162" s="42"/>
      <c r="B162" s="10"/>
      <c r="C162" s="11"/>
      <c r="D162" s="11"/>
      <c r="E162" s="11"/>
      <c r="F162" s="11"/>
      <c r="G162" s="11"/>
      <c r="H162" s="11"/>
      <c r="I162" s="12"/>
      <c r="J162" s="13"/>
      <c r="K162" s="9"/>
      <c r="L162" s="9"/>
      <c r="M162" s="9"/>
    </row>
    <row r="163" spans="1:13" ht="15" x14ac:dyDescent="0.2">
      <c r="A163" s="42" t="s">
        <v>366</v>
      </c>
      <c r="B163" s="242" t="s">
        <v>891</v>
      </c>
      <c r="C163" s="242"/>
      <c r="D163" s="242"/>
      <c r="E163" s="242"/>
      <c r="F163" s="242"/>
      <c r="G163" s="242"/>
      <c r="H163" s="242"/>
      <c r="I163" s="242"/>
      <c r="J163" s="242"/>
      <c r="K163" s="9"/>
      <c r="L163" s="9"/>
      <c r="M163" s="9"/>
    </row>
    <row r="164" spans="1:13" ht="15" x14ac:dyDescent="0.25">
      <c r="A164" s="42"/>
      <c r="B164" s="10"/>
      <c r="C164" s="11"/>
      <c r="D164" s="11"/>
      <c r="E164" s="11"/>
      <c r="F164" s="11"/>
      <c r="G164" s="11"/>
      <c r="H164" s="11"/>
      <c r="I164" s="12"/>
      <c r="J164" s="13"/>
      <c r="K164" s="9"/>
      <c r="L164" s="9"/>
      <c r="M164" s="9"/>
    </row>
    <row r="165" spans="1:13" ht="15" x14ac:dyDescent="0.25">
      <c r="A165" s="42"/>
      <c r="B165" s="10"/>
      <c r="C165" s="11"/>
      <c r="D165" s="11"/>
      <c r="E165" s="11"/>
      <c r="F165" s="11"/>
      <c r="G165" s="11"/>
      <c r="H165" s="11"/>
      <c r="I165" s="12" t="s">
        <v>164</v>
      </c>
      <c r="J165" s="13">
        <v>1</v>
      </c>
      <c r="K165" s="9"/>
      <c r="L165" s="9"/>
      <c r="M165" s="9"/>
    </row>
    <row r="166" spans="1:13" ht="15" x14ac:dyDescent="0.25">
      <c r="A166" s="42"/>
      <c r="B166" s="10"/>
      <c r="C166" s="11"/>
      <c r="D166" s="11"/>
      <c r="E166" s="11"/>
      <c r="F166" s="11"/>
      <c r="G166" s="11"/>
      <c r="H166" s="11"/>
      <c r="I166" s="12"/>
      <c r="J166" s="13"/>
      <c r="K166" s="9"/>
      <c r="L166" s="9"/>
      <c r="M166" s="9"/>
    </row>
    <row r="167" spans="1:13" ht="29.25" customHeight="1" x14ac:dyDescent="0.2">
      <c r="A167" s="42" t="s">
        <v>367</v>
      </c>
      <c r="B167" s="241" t="s">
        <v>893</v>
      </c>
      <c r="C167" s="241"/>
      <c r="D167" s="241"/>
      <c r="E167" s="241"/>
      <c r="F167" s="241"/>
      <c r="G167" s="241"/>
      <c r="H167" s="241"/>
      <c r="I167" s="241"/>
      <c r="J167" s="241"/>
      <c r="K167" s="9"/>
      <c r="L167" s="9"/>
      <c r="M167" s="9"/>
    </row>
    <row r="168" spans="1:13" ht="15" x14ac:dyDescent="0.25">
      <c r="A168" s="42"/>
      <c r="B168" s="10"/>
      <c r="C168" s="11"/>
      <c r="D168" s="11"/>
      <c r="E168" s="11"/>
      <c r="F168" s="11"/>
      <c r="G168" s="11"/>
      <c r="H168" s="11"/>
      <c r="I168" s="12"/>
      <c r="J168" s="13"/>
      <c r="K168" s="9"/>
      <c r="L168" s="9"/>
      <c r="M168" s="9"/>
    </row>
    <row r="169" spans="1:13" ht="15" x14ac:dyDescent="0.25">
      <c r="A169" s="42"/>
      <c r="B169" s="10"/>
      <c r="C169" s="11"/>
      <c r="D169" s="11"/>
      <c r="E169" s="11"/>
      <c r="F169" s="11"/>
      <c r="G169" s="11"/>
      <c r="H169" s="11"/>
      <c r="I169" s="12" t="s">
        <v>164</v>
      </c>
      <c r="J169" s="13">
        <v>1</v>
      </c>
      <c r="K169" s="9"/>
      <c r="L169" s="9"/>
      <c r="M169" s="9"/>
    </row>
    <row r="170" spans="1:13" ht="15" x14ac:dyDescent="0.25">
      <c r="A170" s="42"/>
      <c r="B170" s="10"/>
      <c r="C170" s="11"/>
      <c r="D170" s="11"/>
      <c r="E170" s="11"/>
      <c r="F170" s="11"/>
      <c r="G170" s="11"/>
      <c r="H170" s="11"/>
      <c r="I170" s="12"/>
      <c r="J170" s="13"/>
      <c r="K170" s="9"/>
      <c r="L170" s="9"/>
      <c r="M170" s="9"/>
    </row>
    <row r="171" spans="1:13" ht="15" x14ac:dyDescent="0.2">
      <c r="A171" s="42" t="s">
        <v>368</v>
      </c>
      <c r="B171" s="242" t="s">
        <v>81</v>
      </c>
      <c r="C171" s="242"/>
      <c r="D171" s="242"/>
      <c r="E171" s="242"/>
      <c r="F171" s="242"/>
      <c r="G171" s="242"/>
      <c r="H171" s="242"/>
      <c r="I171" s="242"/>
      <c r="J171" s="242"/>
      <c r="K171" s="9"/>
      <c r="L171" s="9"/>
      <c r="M171" s="9"/>
    </row>
    <row r="172" spans="1:13" ht="15" x14ac:dyDescent="0.25">
      <c r="A172" s="42"/>
      <c r="B172" s="10"/>
      <c r="C172" s="11"/>
      <c r="D172" s="11"/>
      <c r="E172" s="11"/>
      <c r="F172" s="11"/>
      <c r="G172" s="11"/>
      <c r="H172" s="11"/>
      <c r="I172" s="12" t="s">
        <v>193</v>
      </c>
      <c r="J172" s="13"/>
      <c r="K172" s="9"/>
      <c r="L172" s="9"/>
      <c r="M172" s="9"/>
    </row>
    <row r="173" spans="1:13" ht="15" x14ac:dyDescent="0.25">
      <c r="A173" s="42"/>
      <c r="B173" s="10"/>
      <c r="C173" s="11"/>
      <c r="D173" s="11"/>
      <c r="E173" s="11"/>
      <c r="F173" s="11"/>
      <c r="G173" s="11"/>
      <c r="H173" s="11"/>
      <c r="I173" s="12" t="s">
        <v>194</v>
      </c>
      <c r="J173" s="13">
        <v>126</v>
      </c>
      <c r="K173" s="9"/>
      <c r="L173" s="9"/>
      <c r="M173" s="9"/>
    </row>
    <row r="174" spans="1:13" ht="15" x14ac:dyDescent="0.25">
      <c r="A174" s="42"/>
      <c r="B174" s="10"/>
      <c r="C174" s="11"/>
      <c r="D174" s="11"/>
      <c r="E174" s="11"/>
      <c r="F174" s="11"/>
      <c r="G174" s="11"/>
      <c r="H174" s="11"/>
      <c r="I174" s="12" t="s">
        <v>195</v>
      </c>
      <c r="J174" s="13">
        <v>2.34</v>
      </c>
      <c r="K174" s="9"/>
      <c r="L174" s="9"/>
      <c r="M174" s="9"/>
    </row>
    <row r="175" spans="1:13" ht="15" x14ac:dyDescent="0.25">
      <c r="A175" s="42"/>
      <c r="B175" s="10"/>
      <c r="C175" s="11"/>
      <c r="D175" s="11"/>
      <c r="E175" s="11"/>
      <c r="F175" s="11"/>
      <c r="G175" s="11"/>
      <c r="H175" s="11"/>
      <c r="I175" s="12" t="s">
        <v>164</v>
      </c>
      <c r="J175" s="13">
        <f>J173*J174</f>
        <v>294.83999999999997</v>
      </c>
      <c r="K175" s="9"/>
      <c r="L175" s="9"/>
      <c r="M175" s="9"/>
    </row>
    <row r="176" spans="1:13" ht="15" x14ac:dyDescent="0.25">
      <c r="A176" s="42"/>
      <c r="B176" s="10"/>
      <c r="C176" s="11"/>
      <c r="D176" s="11"/>
      <c r="E176" s="11"/>
      <c r="F176" s="11"/>
      <c r="G176" s="11"/>
      <c r="H176" s="11"/>
      <c r="I176" s="12"/>
      <c r="J176" s="13"/>
      <c r="K176" s="9"/>
      <c r="L176" s="9"/>
      <c r="M176" s="9"/>
    </row>
    <row r="177" spans="1:13" ht="30.75" customHeight="1" x14ac:dyDescent="0.2">
      <c r="A177" s="42" t="s">
        <v>369</v>
      </c>
      <c r="B177" s="240" t="s">
        <v>895</v>
      </c>
      <c r="C177" s="240"/>
      <c r="D177" s="240"/>
      <c r="E177" s="240"/>
      <c r="F177" s="240"/>
      <c r="G177" s="240"/>
      <c r="H177" s="240"/>
      <c r="I177" s="240"/>
      <c r="J177" s="240"/>
      <c r="K177" s="9"/>
      <c r="L177" s="9"/>
      <c r="M177" s="9"/>
    </row>
    <row r="178" spans="1:13" ht="15" x14ac:dyDescent="0.25">
      <c r="A178" s="42"/>
      <c r="B178" s="10"/>
      <c r="C178" s="11"/>
      <c r="D178" s="11"/>
      <c r="E178" s="11"/>
      <c r="F178" s="11"/>
      <c r="G178" s="11"/>
      <c r="H178" s="11"/>
      <c r="I178" s="12"/>
      <c r="J178" s="13"/>
      <c r="K178" s="9"/>
      <c r="L178" s="9"/>
      <c r="M178" s="9"/>
    </row>
    <row r="179" spans="1:13" ht="15" x14ac:dyDescent="0.25">
      <c r="A179" s="42"/>
      <c r="B179" s="10"/>
      <c r="C179" s="11"/>
      <c r="D179" s="11"/>
      <c r="E179" s="11"/>
      <c r="F179" s="11"/>
      <c r="G179" s="11"/>
      <c r="H179" s="11"/>
      <c r="I179" s="12" t="s">
        <v>193</v>
      </c>
      <c r="J179" s="13"/>
      <c r="K179" s="9"/>
      <c r="L179" s="9"/>
      <c r="M179" s="9"/>
    </row>
    <row r="180" spans="1:13" ht="15" x14ac:dyDescent="0.25">
      <c r="A180" s="42"/>
      <c r="B180" s="10" t="s">
        <v>196</v>
      </c>
      <c r="C180" s="11"/>
      <c r="D180" s="11"/>
      <c r="E180" s="11"/>
      <c r="F180" s="11"/>
      <c r="G180" s="11"/>
      <c r="H180" s="11"/>
      <c r="I180" s="12" t="s">
        <v>197</v>
      </c>
      <c r="J180" s="13">
        <v>372.4</v>
      </c>
      <c r="K180" s="9"/>
      <c r="L180" s="9"/>
      <c r="M180" s="9"/>
    </row>
    <row r="181" spans="1:13" ht="15" x14ac:dyDescent="0.25">
      <c r="A181" s="42"/>
      <c r="B181" s="10" t="s">
        <v>196</v>
      </c>
      <c r="C181" s="11"/>
      <c r="D181" s="11"/>
      <c r="E181" s="11"/>
      <c r="F181" s="11"/>
      <c r="G181" s="11"/>
      <c r="H181" s="11"/>
      <c r="I181" s="12" t="s">
        <v>198</v>
      </c>
      <c r="J181" s="13">
        <v>339.4</v>
      </c>
      <c r="K181" s="9"/>
      <c r="L181" s="9"/>
      <c r="M181" s="9"/>
    </row>
    <row r="182" spans="1:13" ht="15" x14ac:dyDescent="0.25">
      <c r="A182" s="42"/>
      <c r="B182" s="10" t="s">
        <v>196</v>
      </c>
      <c r="C182" s="11"/>
      <c r="D182" s="11"/>
      <c r="E182" s="11"/>
      <c r="F182" s="11"/>
      <c r="G182" s="11"/>
      <c r="H182" s="11"/>
      <c r="I182" s="12" t="s">
        <v>199</v>
      </c>
      <c r="J182" s="13">
        <v>50.207999999999998</v>
      </c>
      <c r="K182" s="9"/>
      <c r="L182" s="9"/>
      <c r="M182" s="9"/>
    </row>
    <row r="183" spans="1:13" ht="15" x14ac:dyDescent="0.25">
      <c r="A183" s="42"/>
      <c r="B183" s="10"/>
      <c r="C183" s="11"/>
      <c r="D183" s="11"/>
      <c r="E183" s="11"/>
      <c r="F183" s="11"/>
      <c r="G183" s="11"/>
      <c r="H183" s="11"/>
      <c r="I183" s="12"/>
      <c r="J183" s="13"/>
      <c r="K183" s="9"/>
      <c r="L183" s="9"/>
      <c r="M183" s="9"/>
    </row>
    <row r="184" spans="1:13" ht="15" x14ac:dyDescent="0.25">
      <c r="A184" s="42"/>
      <c r="B184" s="10"/>
      <c r="C184" s="11"/>
      <c r="D184" s="11"/>
      <c r="E184" s="11"/>
      <c r="F184" s="11"/>
      <c r="G184" s="11"/>
      <c r="H184" s="11"/>
      <c r="I184" s="12" t="s">
        <v>164</v>
      </c>
      <c r="J184" s="13">
        <v>762.00800000000004</v>
      </c>
      <c r="K184" s="9"/>
      <c r="L184" s="9"/>
      <c r="M184" s="9"/>
    </row>
    <row r="185" spans="1:13" ht="15" x14ac:dyDescent="0.25">
      <c r="A185" s="42"/>
      <c r="B185" s="10"/>
      <c r="C185" s="11"/>
      <c r="D185" s="11"/>
      <c r="E185" s="11"/>
      <c r="F185" s="11"/>
      <c r="G185" s="11"/>
      <c r="H185" s="11"/>
      <c r="I185" s="12"/>
      <c r="J185" s="13"/>
      <c r="K185" s="9"/>
      <c r="L185" s="9"/>
      <c r="M185" s="9"/>
    </row>
    <row r="186" spans="1:13" ht="36.75" customHeight="1" x14ac:dyDescent="0.2">
      <c r="A186" s="42" t="s">
        <v>370</v>
      </c>
      <c r="B186" s="240" t="s">
        <v>83</v>
      </c>
      <c r="C186" s="240"/>
      <c r="D186" s="240"/>
      <c r="E186" s="240"/>
      <c r="F186" s="240"/>
      <c r="G186" s="240"/>
      <c r="H186" s="240"/>
      <c r="I186" s="240"/>
      <c r="J186" s="240"/>
      <c r="K186" s="9"/>
      <c r="L186" s="9"/>
      <c r="M186" s="9"/>
    </row>
    <row r="187" spans="1:13" ht="15" x14ac:dyDescent="0.25">
      <c r="A187" s="42"/>
      <c r="B187" s="10"/>
      <c r="C187" s="11"/>
      <c r="D187" s="11"/>
      <c r="E187" s="11"/>
      <c r="F187" s="11"/>
      <c r="G187" s="11"/>
      <c r="H187" s="11"/>
      <c r="I187" s="12"/>
      <c r="J187" s="13"/>
      <c r="K187" s="9"/>
      <c r="L187" s="9"/>
      <c r="M187" s="9"/>
    </row>
    <row r="188" spans="1:13" ht="15" x14ac:dyDescent="0.25">
      <c r="A188" s="42"/>
      <c r="B188" s="10"/>
      <c r="C188" s="11"/>
      <c r="D188" s="11"/>
      <c r="E188" s="11"/>
      <c r="F188" s="11"/>
      <c r="G188" s="11"/>
      <c r="H188" s="11"/>
      <c r="I188" s="12" t="s">
        <v>193</v>
      </c>
      <c r="J188" s="13"/>
      <c r="K188" s="9"/>
      <c r="L188" s="9"/>
      <c r="M188" s="9"/>
    </row>
    <row r="189" spans="1:13" ht="15" x14ac:dyDescent="0.25">
      <c r="A189" s="42"/>
      <c r="B189" s="10"/>
      <c r="C189" s="11"/>
      <c r="D189" s="11"/>
      <c r="E189" s="11"/>
      <c r="F189" s="11"/>
      <c r="G189" s="11"/>
      <c r="H189" s="11"/>
      <c r="I189" s="12" t="s">
        <v>200</v>
      </c>
      <c r="J189" s="13">
        <v>40.728000000000002</v>
      </c>
      <c r="K189" s="9"/>
      <c r="L189" s="9"/>
      <c r="M189" s="9"/>
    </row>
    <row r="190" spans="1:13" ht="15" x14ac:dyDescent="0.25">
      <c r="A190" s="42"/>
      <c r="B190" s="10"/>
      <c r="C190" s="11"/>
      <c r="D190" s="11"/>
      <c r="E190" s="11"/>
      <c r="F190" s="11"/>
      <c r="G190" s="11"/>
      <c r="H190" s="11"/>
      <c r="I190" s="12" t="s">
        <v>201</v>
      </c>
      <c r="J190" s="13">
        <v>38.61</v>
      </c>
      <c r="K190" s="9"/>
      <c r="L190" s="9"/>
      <c r="M190" s="9"/>
    </row>
    <row r="191" spans="1:13" ht="15" x14ac:dyDescent="0.25">
      <c r="A191" s="42"/>
      <c r="B191" s="10"/>
      <c r="C191" s="11"/>
      <c r="D191" s="11"/>
      <c r="E191" s="11"/>
      <c r="F191" s="11"/>
      <c r="G191" s="11"/>
      <c r="H191" s="11"/>
      <c r="I191" s="12" t="s">
        <v>164</v>
      </c>
      <c r="J191" s="13">
        <v>79.337999999999994</v>
      </c>
      <c r="K191" s="9"/>
      <c r="L191" s="9"/>
      <c r="M191" s="9"/>
    </row>
    <row r="192" spans="1:13" ht="15" x14ac:dyDescent="0.25">
      <c r="A192" s="42"/>
      <c r="B192" s="10"/>
      <c r="C192" s="11"/>
      <c r="D192" s="11"/>
      <c r="E192" s="11"/>
      <c r="F192" s="11"/>
      <c r="G192" s="11"/>
      <c r="H192" s="11"/>
      <c r="I192" s="12"/>
      <c r="J192" s="13"/>
      <c r="K192" s="9"/>
      <c r="L192" s="9"/>
      <c r="M192" s="9"/>
    </row>
    <row r="193" spans="1:13" ht="15" x14ac:dyDescent="0.2">
      <c r="A193" s="42" t="s">
        <v>371</v>
      </c>
      <c r="B193" s="242" t="s">
        <v>202</v>
      </c>
      <c r="C193" s="242"/>
      <c r="D193" s="242"/>
      <c r="E193" s="242"/>
      <c r="F193" s="242"/>
      <c r="G193" s="242"/>
      <c r="H193" s="242"/>
      <c r="I193" s="242"/>
      <c r="J193" s="242"/>
      <c r="K193" s="9"/>
      <c r="L193" s="9"/>
      <c r="M193" s="9"/>
    </row>
    <row r="194" spans="1:13" ht="15" x14ac:dyDescent="0.25">
      <c r="A194" s="42"/>
      <c r="B194" s="10"/>
      <c r="C194" s="11"/>
      <c r="D194" s="11"/>
      <c r="E194" s="11"/>
      <c r="F194" s="11"/>
      <c r="G194" s="11"/>
      <c r="H194" s="11"/>
      <c r="I194" s="12"/>
      <c r="J194" s="13"/>
      <c r="K194" s="9"/>
      <c r="L194" s="9"/>
      <c r="M194" s="9"/>
    </row>
    <row r="195" spans="1:13" ht="15" x14ac:dyDescent="0.25">
      <c r="A195" s="42"/>
      <c r="B195" s="10" t="s">
        <v>203</v>
      </c>
      <c r="C195" s="11"/>
      <c r="D195" s="11"/>
      <c r="E195" s="11"/>
      <c r="F195" s="11"/>
      <c r="G195" s="11"/>
      <c r="H195" s="11"/>
      <c r="I195" s="12" t="s">
        <v>193</v>
      </c>
      <c r="J195" s="13">
        <v>5886</v>
      </c>
      <c r="K195" s="9"/>
      <c r="L195" s="9"/>
      <c r="M195" s="9"/>
    </row>
    <row r="196" spans="1:13" ht="15" x14ac:dyDescent="0.25">
      <c r="A196" s="42"/>
      <c r="B196" s="10"/>
      <c r="C196" s="11"/>
      <c r="D196" s="11"/>
      <c r="E196" s="11"/>
      <c r="F196" s="11"/>
      <c r="G196" s="11"/>
      <c r="H196" s="11"/>
      <c r="I196" s="12" t="s">
        <v>164</v>
      </c>
      <c r="J196" s="13">
        <v>5886</v>
      </c>
      <c r="K196" s="9"/>
      <c r="L196" s="9"/>
      <c r="M196" s="9"/>
    </row>
    <row r="197" spans="1:13" ht="15" x14ac:dyDescent="0.25">
      <c r="A197" s="42"/>
      <c r="B197" s="10"/>
      <c r="C197" s="11"/>
      <c r="D197" s="11"/>
      <c r="E197" s="11"/>
      <c r="F197" s="11"/>
      <c r="G197" s="11"/>
      <c r="H197" s="11"/>
      <c r="I197" s="12"/>
      <c r="J197" s="13"/>
      <c r="K197" s="9"/>
      <c r="L197" s="9"/>
      <c r="M197" s="9"/>
    </row>
    <row r="198" spans="1:13" ht="15" x14ac:dyDescent="0.2">
      <c r="A198" s="42" t="s">
        <v>372</v>
      </c>
      <c r="B198" s="240" t="s">
        <v>86</v>
      </c>
      <c r="C198" s="240"/>
      <c r="D198" s="240"/>
      <c r="E198" s="240"/>
      <c r="F198" s="240"/>
      <c r="G198" s="240"/>
      <c r="H198" s="240"/>
      <c r="I198" s="240"/>
      <c r="J198" s="240"/>
      <c r="K198" s="9"/>
      <c r="L198" s="9"/>
      <c r="M198" s="9"/>
    </row>
    <row r="199" spans="1:13" ht="15" x14ac:dyDescent="0.25">
      <c r="A199" s="42"/>
      <c r="B199" s="10"/>
      <c r="C199" s="11"/>
      <c r="D199" s="11"/>
      <c r="E199" s="11"/>
      <c r="F199" s="11"/>
      <c r="G199" s="11"/>
      <c r="H199" s="11"/>
      <c r="I199" s="12"/>
      <c r="J199" s="13"/>
      <c r="K199" s="9"/>
      <c r="L199" s="9"/>
      <c r="M199" s="9"/>
    </row>
    <row r="200" spans="1:13" ht="15" x14ac:dyDescent="0.25">
      <c r="A200" s="42"/>
      <c r="B200" s="10"/>
      <c r="C200" s="11"/>
      <c r="D200" s="11"/>
      <c r="E200" s="11"/>
      <c r="F200" s="11"/>
      <c r="G200" s="11"/>
      <c r="H200" s="11"/>
      <c r="I200" s="12" t="s">
        <v>193</v>
      </c>
      <c r="J200" s="13"/>
      <c r="K200" s="9"/>
      <c r="L200" s="9"/>
      <c r="M200" s="9"/>
    </row>
    <row r="201" spans="1:13" ht="15" x14ac:dyDescent="0.25">
      <c r="A201" s="42"/>
      <c r="B201" s="10"/>
      <c r="C201" s="11"/>
      <c r="D201" s="11"/>
      <c r="E201" s="11"/>
      <c r="F201" s="11"/>
      <c r="G201" s="11"/>
      <c r="H201" s="11"/>
      <c r="I201" s="12" t="s">
        <v>204</v>
      </c>
      <c r="J201" s="13">
        <v>80.8</v>
      </c>
      <c r="K201" s="9"/>
      <c r="L201" s="9"/>
      <c r="M201" s="9"/>
    </row>
    <row r="202" spans="1:13" ht="15" x14ac:dyDescent="0.25">
      <c r="A202" s="42"/>
      <c r="B202" s="10" t="s">
        <v>196</v>
      </c>
      <c r="C202" s="11"/>
      <c r="D202" s="11"/>
      <c r="E202" s="11"/>
      <c r="F202" s="11"/>
      <c r="G202" s="11"/>
      <c r="H202" s="11"/>
      <c r="I202" s="12" t="s">
        <v>205</v>
      </c>
      <c r="J202" s="13">
        <v>3.34</v>
      </c>
      <c r="K202" s="9"/>
      <c r="L202" s="9"/>
      <c r="M202" s="9"/>
    </row>
    <row r="203" spans="1:13" ht="15" x14ac:dyDescent="0.25">
      <c r="A203" s="42"/>
      <c r="B203" s="10"/>
      <c r="C203" s="11"/>
      <c r="D203" s="11"/>
      <c r="E203" s="11"/>
      <c r="F203" s="11"/>
      <c r="G203" s="11"/>
      <c r="H203" s="11"/>
      <c r="I203" s="12"/>
      <c r="J203" s="13"/>
      <c r="K203" s="9"/>
      <c r="L203" s="9"/>
      <c r="M203" s="9"/>
    </row>
    <row r="204" spans="1:13" ht="15" x14ac:dyDescent="0.25">
      <c r="A204" s="42"/>
      <c r="B204" s="10"/>
      <c r="C204" s="11"/>
      <c r="D204" s="11"/>
      <c r="E204" s="11"/>
      <c r="F204" s="11"/>
      <c r="G204" s="11"/>
      <c r="H204" s="11"/>
      <c r="I204" s="12" t="s">
        <v>164</v>
      </c>
      <c r="J204" s="13">
        <v>269.87200000000001</v>
      </c>
      <c r="K204" s="9"/>
      <c r="L204" s="9"/>
      <c r="M204" s="9"/>
    </row>
    <row r="205" spans="1:13" ht="15" x14ac:dyDescent="0.25">
      <c r="A205" s="42"/>
      <c r="B205" s="10"/>
      <c r="C205" s="11"/>
      <c r="D205" s="11"/>
      <c r="E205" s="11"/>
      <c r="F205" s="11"/>
      <c r="G205" s="11"/>
      <c r="H205" s="11"/>
      <c r="I205" s="12"/>
      <c r="J205" s="13"/>
      <c r="K205" s="9"/>
      <c r="L205" s="9"/>
      <c r="M205" s="9"/>
    </row>
    <row r="206" spans="1:13" ht="25.5" customHeight="1" x14ac:dyDescent="0.2">
      <c r="A206" s="42" t="s">
        <v>373</v>
      </c>
      <c r="B206" s="240" t="s">
        <v>206</v>
      </c>
      <c r="C206" s="240"/>
      <c r="D206" s="240"/>
      <c r="E206" s="240"/>
      <c r="F206" s="240"/>
      <c r="G206" s="240"/>
      <c r="H206" s="240"/>
      <c r="I206" s="240"/>
      <c r="J206" s="240"/>
      <c r="K206" s="9"/>
      <c r="L206" s="9"/>
      <c r="M206" s="9"/>
    </row>
    <row r="207" spans="1:13" ht="15" x14ac:dyDescent="0.25">
      <c r="A207" s="42"/>
      <c r="B207" s="10"/>
      <c r="C207" s="11"/>
      <c r="D207" s="11"/>
      <c r="E207" s="11"/>
      <c r="F207" s="11"/>
      <c r="G207" s="11"/>
      <c r="H207" s="11"/>
      <c r="I207" s="12"/>
      <c r="J207" s="13"/>
      <c r="K207" s="9"/>
      <c r="L207" s="9"/>
      <c r="M207" s="9"/>
    </row>
    <row r="208" spans="1:13" ht="15" x14ac:dyDescent="0.25">
      <c r="A208" s="42"/>
      <c r="B208" s="10"/>
      <c r="C208" s="11"/>
      <c r="D208" s="11"/>
      <c r="E208" s="11"/>
      <c r="F208" s="11"/>
      <c r="G208" s="11"/>
      <c r="H208" s="11"/>
      <c r="I208" s="12" t="s">
        <v>193</v>
      </c>
      <c r="J208" s="13"/>
      <c r="K208" s="9"/>
      <c r="L208" s="9"/>
      <c r="M208" s="9"/>
    </row>
    <row r="209" spans="1:13" ht="15" x14ac:dyDescent="0.25">
      <c r="A209" s="42"/>
      <c r="B209" s="10"/>
      <c r="C209" s="11"/>
      <c r="D209" s="11"/>
      <c r="E209" s="11"/>
      <c r="F209" s="11"/>
      <c r="G209" s="11"/>
      <c r="H209" s="11"/>
      <c r="I209" s="12" t="s">
        <v>207</v>
      </c>
      <c r="J209" s="13">
        <v>0.01</v>
      </c>
      <c r="K209" s="9"/>
      <c r="L209" s="9"/>
      <c r="M209" s="9"/>
    </row>
    <row r="210" spans="1:13" ht="15" x14ac:dyDescent="0.25">
      <c r="A210" s="42"/>
      <c r="B210" s="10"/>
      <c r="C210" s="11"/>
      <c r="D210" s="11"/>
      <c r="E210" s="11"/>
      <c r="F210" s="11"/>
      <c r="G210" s="11"/>
      <c r="H210" s="11"/>
      <c r="I210" s="12" t="s">
        <v>208</v>
      </c>
      <c r="J210" s="13">
        <v>1.4</v>
      </c>
      <c r="K210" s="9"/>
      <c r="L210" s="9"/>
      <c r="M210" s="9"/>
    </row>
    <row r="211" spans="1:13" ht="15" x14ac:dyDescent="0.25">
      <c r="A211" s="42"/>
      <c r="B211" s="10"/>
      <c r="C211" s="11"/>
      <c r="D211" s="11"/>
      <c r="E211" s="11"/>
      <c r="F211" s="11"/>
      <c r="G211" s="11"/>
      <c r="H211" s="11"/>
      <c r="I211" s="12" t="s">
        <v>209</v>
      </c>
      <c r="J211" s="13">
        <v>0.12</v>
      </c>
      <c r="K211" s="9"/>
      <c r="L211" s="9"/>
      <c r="M211" s="9"/>
    </row>
    <row r="212" spans="1:13" ht="15" x14ac:dyDescent="0.25">
      <c r="A212" s="42"/>
      <c r="B212" s="10"/>
      <c r="C212" s="11"/>
      <c r="D212" s="11"/>
      <c r="E212" s="11"/>
      <c r="F212" s="11"/>
      <c r="G212" s="11"/>
      <c r="H212" s="11"/>
      <c r="I212" s="12" t="s">
        <v>210</v>
      </c>
      <c r="J212" s="13">
        <v>2.34</v>
      </c>
      <c r="K212" s="9"/>
      <c r="L212" s="9"/>
      <c r="M212" s="9"/>
    </row>
    <row r="213" spans="1:13" ht="15" x14ac:dyDescent="0.25">
      <c r="A213" s="42"/>
      <c r="B213" s="10"/>
      <c r="C213" s="11"/>
      <c r="D213" s="11"/>
      <c r="E213" s="11"/>
      <c r="F213" s="11"/>
      <c r="G213" s="11"/>
      <c r="H213" s="11"/>
      <c r="I213" s="12" t="s">
        <v>211</v>
      </c>
      <c r="J213" s="13">
        <v>1700</v>
      </c>
      <c r="K213" s="9"/>
      <c r="L213" s="9"/>
      <c r="M213" s="9"/>
    </row>
    <row r="214" spans="1:13" ht="15" x14ac:dyDescent="0.25">
      <c r="A214" s="42"/>
      <c r="B214" s="10"/>
      <c r="C214" s="11"/>
      <c r="D214" s="11"/>
      <c r="E214" s="11"/>
      <c r="F214" s="11"/>
      <c r="G214" s="11"/>
      <c r="H214" s="11"/>
      <c r="I214" s="12" t="s">
        <v>162</v>
      </c>
      <c r="J214" s="13">
        <v>13</v>
      </c>
      <c r="K214" s="9"/>
      <c r="L214" s="9"/>
      <c r="M214" s="9"/>
    </row>
    <row r="215" spans="1:13" ht="15" x14ac:dyDescent="0.25">
      <c r="A215" s="42"/>
      <c r="B215" s="10"/>
      <c r="C215" s="11"/>
      <c r="D215" s="11"/>
      <c r="E215" s="11"/>
      <c r="F215" s="11"/>
      <c r="G215" s="11"/>
      <c r="H215" s="11"/>
      <c r="I215" s="12" t="s">
        <v>164</v>
      </c>
      <c r="J215" s="13">
        <v>136.31280000000001</v>
      </c>
      <c r="K215" s="9"/>
      <c r="L215" s="9"/>
      <c r="M215" s="9"/>
    </row>
    <row r="216" spans="1:13" ht="18.75" customHeight="1" x14ac:dyDescent="0.2">
      <c r="A216" s="42" t="s">
        <v>181</v>
      </c>
      <c r="B216" s="240" t="s">
        <v>375</v>
      </c>
      <c r="C216" s="240"/>
      <c r="D216" s="240"/>
      <c r="E216" s="240"/>
      <c r="F216" s="240"/>
      <c r="G216" s="240"/>
      <c r="H216" s="240"/>
      <c r="I216" s="240"/>
      <c r="J216" s="240"/>
      <c r="K216" s="9"/>
      <c r="L216" s="9"/>
      <c r="M216" s="9"/>
    </row>
    <row r="217" spans="1:13" ht="311.25" customHeight="1" x14ac:dyDescent="0.2">
      <c r="A217" s="257"/>
      <c r="B217" s="257"/>
      <c r="C217" s="257"/>
      <c r="D217" s="257"/>
      <c r="E217" s="257"/>
      <c r="F217" s="257"/>
      <c r="G217" s="257"/>
      <c r="H217" s="257"/>
      <c r="I217" s="257"/>
      <c r="J217" s="257"/>
      <c r="K217" s="9"/>
      <c r="L217" s="9"/>
      <c r="M217" s="9"/>
    </row>
    <row r="218" spans="1:13" ht="15" x14ac:dyDescent="0.25">
      <c r="A218" s="42"/>
      <c r="B218" s="10"/>
      <c r="C218" s="11"/>
      <c r="D218" s="11"/>
      <c r="E218" s="11"/>
      <c r="F218" s="11"/>
      <c r="G218" s="11"/>
      <c r="H218" s="11"/>
      <c r="I218" s="12"/>
      <c r="J218" s="13"/>
      <c r="K218" s="9"/>
      <c r="L218" s="9"/>
      <c r="M218" s="9"/>
    </row>
    <row r="219" spans="1:13" ht="47.25" customHeight="1" x14ac:dyDescent="0.2">
      <c r="A219" s="42" t="s">
        <v>376</v>
      </c>
      <c r="B219" s="240" t="s">
        <v>52</v>
      </c>
      <c r="C219" s="240"/>
      <c r="D219" s="240"/>
      <c r="E219" s="240"/>
      <c r="F219" s="240"/>
      <c r="G219" s="240"/>
      <c r="H219" s="240"/>
      <c r="I219" s="240"/>
      <c r="J219" s="240"/>
      <c r="K219" s="9"/>
      <c r="L219" s="9"/>
      <c r="M219" s="9"/>
    </row>
    <row r="220" spans="1:13" ht="15" x14ac:dyDescent="0.25">
      <c r="A220" s="42"/>
      <c r="B220" s="10"/>
      <c r="C220" s="11"/>
      <c r="D220" s="11"/>
      <c r="E220" s="11"/>
      <c r="F220" s="11"/>
      <c r="G220" s="11"/>
      <c r="H220" s="11"/>
      <c r="I220" s="12"/>
      <c r="J220" s="13"/>
      <c r="K220" s="9"/>
      <c r="L220" s="9"/>
      <c r="M220" s="9"/>
    </row>
    <row r="221" spans="1:13" ht="15" x14ac:dyDescent="0.25">
      <c r="A221" s="42"/>
      <c r="B221" s="10"/>
      <c r="C221" s="11"/>
      <c r="D221" s="11"/>
      <c r="E221" s="11"/>
      <c r="F221" s="11"/>
      <c r="G221" s="11"/>
      <c r="H221" s="11"/>
      <c r="I221" s="12" t="s">
        <v>164</v>
      </c>
      <c r="J221" s="13">
        <v>70.7</v>
      </c>
      <c r="K221" s="9"/>
      <c r="L221" s="9"/>
      <c r="M221" s="9"/>
    </row>
    <row r="222" spans="1:13" ht="33" customHeight="1" x14ac:dyDescent="0.2">
      <c r="A222" s="42" t="s">
        <v>377</v>
      </c>
      <c r="B222" s="241" t="s">
        <v>91</v>
      </c>
      <c r="C222" s="241"/>
      <c r="D222" s="241"/>
      <c r="E222" s="241"/>
      <c r="F222" s="241"/>
      <c r="G222" s="241"/>
      <c r="H222" s="241"/>
      <c r="I222" s="241"/>
      <c r="J222" s="241"/>
      <c r="K222" s="9"/>
      <c r="L222" s="9"/>
      <c r="M222" s="9"/>
    </row>
    <row r="223" spans="1:13" ht="15" x14ac:dyDescent="0.25">
      <c r="A223" s="42"/>
      <c r="B223" s="10"/>
      <c r="C223" s="11"/>
      <c r="D223" s="11"/>
      <c r="E223" s="11"/>
      <c r="F223" s="11"/>
      <c r="G223" s="11"/>
      <c r="H223" s="11"/>
      <c r="I223" s="12"/>
      <c r="J223" s="13"/>
      <c r="K223" s="9"/>
      <c r="L223" s="9"/>
      <c r="M223" s="9"/>
    </row>
    <row r="224" spans="1:13" ht="15" x14ac:dyDescent="0.25">
      <c r="A224" s="42"/>
      <c r="B224" s="10"/>
      <c r="C224" s="11"/>
      <c r="D224" s="11"/>
      <c r="E224" s="11"/>
      <c r="F224" s="11"/>
      <c r="G224" s="11"/>
      <c r="H224" s="11"/>
      <c r="I224" s="12" t="s">
        <v>164</v>
      </c>
      <c r="J224" s="13">
        <v>89.95</v>
      </c>
      <c r="K224" s="9"/>
      <c r="L224" s="9"/>
      <c r="M224" s="9"/>
    </row>
    <row r="225" spans="1:13" ht="15" x14ac:dyDescent="0.25">
      <c r="A225" s="42"/>
      <c r="B225" s="10"/>
      <c r="C225" s="11"/>
      <c r="D225" s="11"/>
      <c r="E225" s="11"/>
      <c r="F225" s="11"/>
      <c r="G225" s="11"/>
      <c r="H225" s="11"/>
      <c r="I225" s="12"/>
      <c r="J225" s="13"/>
      <c r="K225" s="9"/>
      <c r="L225" s="9"/>
      <c r="M225" s="9"/>
    </row>
    <row r="226" spans="1:13" ht="25.5" customHeight="1" x14ac:dyDescent="0.2">
      <c r="A226" s="42" t="s">
        <v>378</v>
      </c>
      <c r="B226" s="240" t="s">
        <v>899</v>
      </c>
      <c r="C226" s="240"/>
      <c r="D226" s="240"/>
      <c r="E226" s="240"/>
      <c r="F226" s="240"/>
      <c r="G226" s="240"/>
      <c r="H226" s="240"/>
      <c r="I226" s="240"/>
      <c r="J226" s="240"/>
      <c r="K226" s="9"/>
      <c r="L226" s="9"/>
      <c r="M226" s="9"/>
    </row>
    <row r="227" spans="1:13" ht="15" x14ac:dyDescent="0.25">
      <c r="A227" s="42"/>
      <c r="B227" s="10"/>
      <c r="C227" s="11"/>
      <c r="D227" s="11"/>
      <c r="E227" s="11"/>
      <c r="F227" s="11"/>
      <c r="G227" s="11"/>
      <c r="H227" s="11"/>
      <c r="I227" s="12"/>
      <c r="J227" s="13"/>
      <c r="K227" s="9"/>
      <c r="L227" s="9"/>
      <c r="M227" s="9"/>
    </row>
    <row r="228" spans="1:13" ht="15" x14ac:dyDescent="0.25">
      <c r="A228" s="42"/>
      <c r="B228" s="10"/>
      <c r="C228" s="11"/>
      <c r="D228" s="11"/>
      <c r="E228" s="11"/>
      <c r="F228" s="11"/>
      <c r="G228" s="11"/>
      <c r="H228" s="11"/>
      <c r="I228" s="12" t="s">
        <v>212</v>
      </c>
      <c r="J228" s="13">
        <v>72</v>
      </c>
      <c r="K228" s="9"/>
      <c r="L228" s="9"/>
      <c r="M228" s="9"/>
    </row>
    <row r="229" spans="1:13" ht="15" x14ac:dyDescent="0.25">
      <c r="A229" s="42"/>
      <c r="B229" s="10"/>
      <c r="C229" s="11"/>
      <c r="D229" s="11"/>
      <c r="E229" s="11"/>
      <c r="F229" s="11"/>
      <c r="G229" s="11"/>
      <c r="H229" s="11"/>
      <c r="I229" s="12"/>
      <c r="J229" s="13"/>
      <c r="K229" s="9"/>
      <c r="L229" s="9"/>
      <c r="M229" s="9"/>
    </row>
    <row r="230" spans="1:13" ht="15" x14ac:dyDescent="0.2">
      <c r="A230" s="42" t="s">
        <v>379</v>
      </c>
      <c r="B230" s="242" t="s">
        <v>901</v>
      </c>
      <c r="C230" s="242"/>
      <c r="D230" s="242"/>
      <c r="E230" s="242"/>
      <c r="F230" s="242"/>
      <c r="G230" s="242"/>
      <c r="H230" s="242"/>
      <c r="I230" s="242"/>
      <c r="J230" s="242"/>
      <c r="K230" s="9"/>
      <c r="L230" s="9"/>
      <c r="M230" s="9"/>
    </row>
    <row r="231" spans="1:13" ht="15" x14ac:dyDescent="0.25">
      <c r="A231" s="42"/>
      <c r="B231" s="10"/>
      <c r="C231" s="11"/>
      <c r="D231" s="11"/>
      <c r="E231" s="11"/>
      <c r="F231" s="11"/>
      <c r="G231" s="11"/>
      <c r="H231" s="11"/>
      <c r="I231" s="12"/>
      <c r="J231" s="13"/>
      <c r="K231" s="9"/>
      <c r="L231" s="9"/>
      <c r="M231" s="9"/>
    </row>
    <row r="232" spans="1:13" ht="15" x14ac:dyDescent="0.25">
      <c r="A232" s="42"/>
      <c r="B232" s="10"/>
      <c r="C232" s="11"/>
      <c r="D232" s="11"/>
      <c r="E232" s="11"/>
      <c r="F232" s="11"/>
      <c r="G232" s="11"/>
      <c r="H232" s="11"/>
      <c r="I232" s="12" t="s">
        <v>213</v>
      </c>
      <c r="J232" s="13">
        <v>4.4000000000000004</v>
      </c>
      <c r="K232" s="9"/>
      <c r="L232" s="9"/>
      <c r="M232" s="9"/>
    </row>
    <row r="233" spans="1:13" ht="15" x14ac:dyDescent="0.25">
      <c r="A233" s="42"/>
      <c r="B233" s="10"/>
      <c r="C233" s="11"/>
      <c r="D233" s="11"/>
      <c r="E233" s="11"/>
      <c r="F233" s="11"/>
      <c r="G233" s="11"/>
      <c r="H233" s="11"/>
      <c r="I233" s="12"/>
      <c r="J233" s="13"/>
      <c r="K233" s="9"/>
      <c r="L233" s="9"/>
      <c r="M233" s="9"/>
    </row>
    <row r="234" spans="1:13" ht="51.75" customHeight="1" x14ac:dyDescent="0.2">
      <c r="A234" s="42" t="s">
        <v>380</v>
      </c>
      <c r="B234" s="241" t="s">
        <v>96</v>
      </c>
      <c r="C234" s="241"/>
      <c r="D234" s="241"/>
      <c r="E234" s="241"/>
      <c r="F234" s="241"/>
      <c r="G234" s="241"/>
      <c r="H234" s="241"/>
      <c r="I234" s="241"/>
      <c r="J234" s="241"/>
      <c r="K234" s="9"/>
      <c r="L234" s="9"/>
      <c r="M234" s="9"/>
    </row>
    <row r="235" spans="1:13" ht="15" x14ac:dyDescent="0.25">
      <c r="A235" s="42"/>
      <c r="B235" s="10"/>
      <c r="C235" s="11"/>
      <c r="D235" s="11"/>
      <c r="E235" s="11"/>
      <c r="F235" s="11"/>
      <c r="G235" s="11"/>
      <c r="H235" s="11"/>
      <c r="I235" s="12"/>
      <c r="J235" s="13"/>
      <c r="K235" s="9"/>
      <c r="L235" s="9"/>
      <c r="M235" s="9"/>
    </row>
    <row r="236" spans="1:13" ht="15" x14ac:dyDescent="0.25">
      <c r="A236" s="42"/>
      <c r="B236" s="10"/>
      <c r="C236" s="11"/>
      <c r="D236" s="11"/>
      <c r="E236" s="11"/>
      <c r="F236" s="11"/>
      <c r="G236" s="11"/>
      <c r="H236" s="11"/>
      <c r="I236" s="12" t="s">
        <v>214</v>
      </c>
      <c r="J236" s="13">
        <v>19</v>
      </c>
      <c r="K236" s="9"/>
      <c r="L236" s="9"/>
      <c r="M236" s="9"/>
    </row>
    <row r="237" spans="1:13" ht="15" x14ac:dyDescent="0.25">
      <c r="A237" s="42"/>
      <c r="B237" s="10"/>
      <c r="C237" s="11"/>
      <c r="D237" s="11"/>
      <c r="E237" s="11"/>
      <c r="F237" s="11"/>
      <c r="G237" s="11"/>
      <c r="H237" s="11"/>
      <c r="I237" s="12"/>
      <c r="J237" s="13"/>
      <c r="K237" s="9"/>
      <c r="L237" s="9"/>
      <c r="M237" s="9"/>
    </row>
    <row r="238" spans="1:13" ht="15" x14ac:dyDescent="0.25">
      <c r="A238" s="42" t="s">
        <v>215</v>
      </c>
      <c r="B238" s="10" t="s">
        <v>98</v>
      </c>
      <c r="C238" s="11"/>
      <c r="D238" s="11"/>
      <c r="E238" s="11"/>
      <c r="F238" s="11"/>
      <c r="G238" s="11"/>
      <c r="H238" s="11"/>
      <c r="I238" s="12"/>
      <c r="J238" s="13"/>
      <c r="K238" s="9"/>
      <c r="L238" s="9"/>
      <c r="M238" s="9"/>
    </row>
    <row r="239" spans="1:13" ht="15" x14ac:dyDescent="0.25">
      <c r="A239" s="42"/>
      <c r="B239" s="10"/>
      <c r="C239" s="11"/>
      <c r="D239" s="11"/>
      <c r="E239" s="11"/>
      <c r="F239" s="11"/>
      <c r="G239" s="11"/>
      <c r="H239" s="11"/>
      <c r="I239" s="12"/>
      <c r="J239" s="13"/>
      <c r="K239" s="9"/>
      <c r="L239" s="9"/>
      <c r="M239" s="9"/>
    </row>
    <row r="240" spans="1:13" ht="15" x14ac:dyDescent="0.2">
      <c r="A240" s="42" t="s">
        <v>216</v>
      </c>
      <c r="B240" s="242" t="s">
        <v>903</v>
      </c>
      <c r="C240" s="242"/>
      <c r="D240" s="242"/>
      <c r="E240" s="242"/>
      <c r="F240" s="242"/>
      <c r="G240" s="242"/>
      <c r="H240" s="242"/>
      <c r="I240" s="242"/>
      <c r="J240" s="242"/>
      <c r="K240" s="9"/>
      <c r="L240" s="9"/>
      <c r="M240" s="9"/>
    </row>
    <row r="241" spans="1:13" ht="15" x14ac:dyDescent="0.25">
      <c r="A241" s="42"/>
      <c r="B241" s="10"/>
      <c r="C241" s="11"/>
      <c r="D241" s="11"/>
      <c r="E241" s="11"/>
      <c r="F241" s="11"/>
      <c r="G241" s="11"/>
      <c r="H241" s="11"/>
      <c r="I241" s="12"/>
      <c r="J241" s="13"/>
      <c r="K241" s="9"/>
      <c r="L241" s="9"/>
      <c r="M241" s="9"/>
    </row>
    <row r="242" spans="1:13" ht="15" x14ac:dyDescent="0.25">
      <c r="A242" s="42"/>
      <c r="B242" s="10" t="s">
        <v>381</v>
      </c>
      <c r="C242" s="11"/>
      <c r="D242" s="11"/>
      <c r="E242" s="11"/>
      <c r="F242" s="11"/>
      <c r="G242" s="11"/>
      <c r="H242" s="11"/>
      <c r="I242" s="12" t="s">
        <v>164</v>
      </c>
      <c r="J242" s="13">
        <v>6886.9</v>
      </c>
      <c r="K242" s="9"/>
      <c r="L242" s="9"/>
      <c r="M242" s="9"/>
    </row>
    <row r="243" spans="1:13" ht="15" x14ac:dyDescent="0.25">
      <c r="A243" s="42"/>
      <c r="B243" s="10"/>
      <c r="C243" s="11"/>
      <c r="D243" s="11"/>
      <c r="E243" s="11"/>
      <c r="F243" s="11"/>
      <c r="G243" s="11"/>
      <c r="H243" s="11"/>
      <c r="I243" s="12"/>
      <c r="J243" s="13"/>
      <c r="K243" s="9"/>
      <c r="L243" s="9"/>
      <c r="M243" s="9"/>
    </row>
    <row r="244" spans="1:13" ht="15" x14ac:dyDescent="0.2">
      <c r="A244" s="42" t="s">
        <v>218</v>
      </c>
      <c r="B244" s="245" t="s">
        <v>905</v>
      </c>
      <c r="C244" s="245"/>
      <c r="D244" s="245"/>
      <c r="E244" s="245"/>
      <c r="F244" s="245"/>
      <c r="G244" s="245"/>
      <c r="H244" s="245"/>
      <c r="I244" s="245"/>
      <c r="J244" s="245"/>
      <c r="K244" s="9"/>
      <c r="L244" s="9"/>
      <c r="M244" s="9"/>
    </row>
    <row r="245" spans="1:13" ht="15" x14ac:dyDescent="0.25">
      <c r="A245" s="42"/>
      <c r="B245" s="10"/>
      <c r="C245" s="11"/>
      <c r="D245" s="11"/>
      <c r="E245" s="11"/>
      <c r="F245" s="11"/>
      <c r="G245" s="11"/>
      <c r="H245" s="11"/>
      <c r="I245" s="12"/>
      <c r="J245" s="13"/>
      <c r="K245" s="9"/>
      <c r="L245" s="9"/>
      <c r="M245" s="9"/>
    </row>
    <row r="246" spans="1:13" ht="15" x14ac:dyDescent="0.25">
      <c r="A246" s="42"/>
      <c r="B246" s="10"/>
      <c r="C246" s="11"/>
      <c r="D246" s="11"/>
      <c r="E246" s="11"/>
      <c r="F246" s="11"/>
      <c r="G246" s="11"/>
      <c r="H246" s="11"/>
      <c r="I246" s="12" t="s">
        <v>164</v>
      </c>
      <c r="J246" s="13">
        <v>6886.9</v>
      </c>
      <c r="K246" s="9"/>
      <c r="L246" s="9"/>
      <c r="M246" s="9"/>
    </row>
    <row r="247" spans="1:13" ht="15" x14ac:dyDescent="0.25">
      <c r="A247" s="42"/>
      <c r="B247" s="10"/>
      <c r="C247" s="11"/>
      <c r="D247" s="11"/>
      <c r="E247" s="11"/>
      <c r="F247" s="11"/>
      <c r="G247" s="11"/>
      <c r="H247" s="11"/>
      <c r="I247" s="12"/>
      <c r="J247" s="13"/>
      <c r="K247" s="9"/>
      <c r="L247" s="9"/>
      <c r="M247" s="9"/>
    </row>
    <row r="248" spans="1:13" ht="29.25" customHeight="1" x14ac:dyDescent="0.2">
      <c r="A248" s="42" t="s">
        <v>219</v>
      </c>
      <c r="B248" s="240" t="s">
        <v>103</v>
      </c>
      <c r="C248" s="240"/>
      <c r="D248" s="240"/>
      <c r="E248" s="240"/>
      <c r="F248" s="240"/>
      <c r="G248" s="240"/>
      <c r="H248" s="240"/>
      <c r="I248" s="240"/>
      <c r="J248" s="240"/>
      <c r="K248" s="9"/>
      <c r="L248" s="9"/>
      <c r="M248" s="9"/>
    </row>
    <row r="249" spans="1:13" ht="15" x14ac:dyDescent="0.25">
      <c r="A249" s="42"/>
      <c r="B249" s="10"/>
      <c r="C249" s="11"/>
      <c r="D249" s="11"/>
      <c r="E249" s="11"/>
      <c r="F249" s="11"/>
      <c r="G249" s="11"/>
      <c r="H249" s="11"/>
      <c r="I249" s="12"/>
      <c r="J249" s="13"/>
      <c r="K249" s="9"/>
      <c r="L249" s="9"/>
      <c r="M249" s="9"/>
    </row>
    <row r="250" spans="1:13" ht="15" x14ac:dyDescent="0.25">
      <c r="A250" s="42"/>
      <c r="B250" s="10" t="s">
        <v>381</v>
      </c>
      <c r="C250" s="11"/>
      <c r="D250" s="11"/>
      <c r="E250" s="11"/>
      <c r="F250" s="11"/>
      <c r="G250" s="11"/>
      <c r="H250" s="11"/>
      <c r="I250" s="12" t="s">
        <v>164</v>
      </c>
      <c r="J250" s="13">
        <v>1019.54</v>
      </c>
      <c r="K250" s="9"/>
      <c r="L250" s="9"/>
      <c r="M250" s="9"/>
    </row>
    <row r="251" spans="1:13" ht="15" x14ac:dyDescent="0.25">
      <c r="A251" s="42"/>
      <c r="B251" s="10"/>
      <c r="C251" s="11"/>
      <c r="D251" s="11"/>
      <c r="E251" s="11"/>
      <c r="F251" s="11"/>
      <c r="G251" s="11"/>
      <c r="H251" s="11"/>
      <c r="I251" s="12"/>
      <c r="J251" s="13"/>
      <c r="K251" s="9"/>
      <c r="L251" s="9"/>
      <c r="M251" s="9"/>
    </row>
    <row r="252" spans="1:13" ht="15" x14ac:dyDescent="0.2">
      <c r="A252" s="42" t="s">
        <v>220</v>
      </c>
      <c r="B252" s="242" t="s">
        <v>106</v>
      </c>
      <c r="C252" s="242"/>
      <c r="D252" s="242"/>
      <c r="E252" s="242"/>
      <c r="F252" s="242"/>
      <c r="G252" s="242"/>
      <c r="H252" s="242"/>
      <c r="I252" s="242"/>
      <c r="J252" s="242"/>
      <c r="K252" s="9"/>
      <c r="L252" s="9"/>
      <c r="M252" s="9"/>
    </row>
    <row r="253" spans="1:13" ht="15" x14ac:dyDescent="0.25">
      <c r="A253" s="42"/>
      <c r="B253" s="10"/>
      <c r="C253" s="11"/>
      <c r="D253" s="11"/>
      <c r="E253" s="11"/>
      <c r="F253" s="11"/>
      <c r="G253" s="11"/>
      <c r="H253" s="11"/>
      <c r="I253" s="12"/>
      <c r="J253" s="13"/>
      <c r="K253" s="9"/>
      <c r="L253" s="9"/>
      <c r="M253" s="9"/>
    </row>
    <row r="254" spans="1:13" ht="15" x14ac:dyDescent="0.25">
      <c r="A254" s="42"/>
      <c r="B254" s="10" t="s">
        <v>381</v>
      </c>
      <c r="C254" s="11"/>
      <c r="D254" s="11"/>
      <c r="E254" s="11"/>
      <c r="F254" s="11"/>
      <c r="G254" s="11"/>
      <c r="H254" s="11"/>
      <c r="I254" s="12" t="s">
        <v>164</v>
      </c>
      <c r="J254" s="13">
        <v>6796.9000000000005</v>
      </c>
      <c r="K254" s="9"/>
      <c r="L254" s="9"/>
      <c r="M254" s="9"/>
    </row>
    <row r="255" spans="1:13" ht="15" x14ac:dyDescent="0.25">
      <c r="A255" s="42"/>
      <c r="B255" s="10"/>
      <c r="C255" s="11"/>
      <c r="D255" s="11"/>
      <c r="E255" s="11"/>
      <c r="F255" s="11"/>
      <c r="G255" s="11"/>
      <c r="H255" s="11"/>
      <c r="I255" s="12"/>
      <c r="J255" s="13"/>
      <c r="K255" s="9"/>
      <c r="L255" s="9"/>
      <c r="M255" s="9"/>
    </row>
    <row r="256" spans="1:13" ht="15" x14ac:dyDescent="0.2">
      <c r="A256" s="42" t="s">
        <v>221</v>
      </c>
      <c r="B256" s="242" t="s">
        <v>906</v>
      </c>
      <c r="C256" s="242"/>
      <c r="D256" s="242"/>
      <c r="E256" s="242"/>
      <c r="F256" s="242"/>
      <c r="G256" s="242"/>
      <c r="H256" s="242"/>
      <c r="I256" s="242"/>
      <c r="J256" s="242"/>
      <c r="K256" s="9"/>
      <c r="L256" s="9"/>
      <c r="M256" s="9"/>
    </row>
    <row r="257" spans="1:13" ht="15" x14ac:dyDescent="0.25">
      <c r="A257" s="42"/>
      <c r="B257" s="10"/>
      <c r="C257" s="11"/>
      <c r="D257" s="11"/>
      <c r="E257" s="11"/>
      <c r="F257" s="11"/>
      <c r="G257" s="11"/>
      <c r="H257" s="11"/>
      <c r="I257" s="12"/>
      <c r="J257" s="13"/>
      <c r="K257" s="9"/>
      <c r="L257" s="9"/>
      <c r="M257" s="9"/>
    </row>
    <row r="258" spans="1:13" ht="15" x14ac:dyDescent="0.25">
      <c r="A258" s="42"/>
      <c r="B258" s="10" t="s">
        <v>381</v>
      </c>
      <c r="C258" s="11"/>
      <c r="D258" s="11"/>
      <c r="E258" s="11"/>
      <c r="F258" s="11"/>
      <c r="G258" s="11"/>
      <c r="H258" s="11"/>
      <c r="I258" s="12" t="s">
        <v>164</v>
      </c>
      <c r="J258" s="13">
        <v>5970.4719999999998</v>
      </c>
      <c r="K258" s="9"/>
      <c r="L258" s="9"/>
      <c r="M258" s="9"/>
    </row>
    <row r="259" spans="1:13" ht="15" x14ac:dyDescent="0.25">
      <c r="A259" s="42"/>
      <c r="B259" s="10"/>
      <c r="C259" s="11"/>
      <c r="D259" s="11"/>
      <c r="E259" s="11"/>
      <c r="F259" s="11"/>
      <c r="G259" s="11"/>
      <c r="H259" s="11"/>
      <c r="I259" s="12"/>
      <c r="J259" s="13"/>
      <c r="K259" s="9"/>
      <c r="L259" s="9"/>
      <c r="M259" s="9"/>
    </row>
    <row r="260" spans="1:13" ht="30.75" customHeight="1" x14ac:dyDescent="0.2">
      <c r="A260" s="42" t="s">
        <v>222</v>
      </c>
      <c r="B260" s="240" t="s">
        <v>873</v>
      </c>
      <c r="C260" s="240"/>
      <c r="D260" s="240"/>
      <c r="E260" s="240"/>
      <c r="F260" s="240"/>
      <c r="G260" s="240"/>
      <c r="H260" s="240"/>
      <c r="I260" s="240"/>
      <c r="J260" s="240"/>
      <c r="K260" s="9"/>
      <c r="L260" s="9"/>
      <c r="M260" s="9"/>
    </row>
    <row r="261" spans="1:13" ht="15" x14ac:dyDescent="0.25">
      <c r="A261" s="42"/>
      <c r="B261" s="10"/>
      <c r="C261" s="11"/>
      <c r="D261" s="11"/>
      <c r="E261" s="11"/>
      <c r="F261" s="11"/>
      <c r="G261" s="11"/>
      <c r="H261" s="11"/>
      <c r="I261" s="12"/>
      <c r="J261" s="13"/>
      <c r="K261" s="9"/>
      <c r="L261" s="9"/>
      <c r="M261" s="9"/>
    </row>
    <row r="262" spans="1:13" ht="15" x14ac:dyDescent="0.25">
      <c r="A262" s="42"/>
      <c r="B262" s="10"/>
      <c r="C262" s="11"/>
      <c r="D262" s="11"/>
      <c r="E262" s="11"/>
      <c r="F262" s="11"/>
      <c r="G262" s="11"/>
      <c r="H262" s="11"/>
      <c r="I262" s="12"/>
      <c r="J262" s="13"/>
      <c r="K262" s="9"/>
      <c r="L262" s="9"/>
      <c r="M262" s="9"/>
    </row>
    <row r="263" spans="1:13" ht="15" x14ac:dyDescent="0.25">
      <c r="A263" s="42"/>
      <c r="B263" s="10"/>
      <c r="C263" s="11"/>
      <c r="D263" s="11"/>
      <c r="E263" s="11"/>
      <c r="F263" s="11"/>
      <c r="G263" s="11"/>
      <c r="H263" s="11"/>
      <c r="I263" s="12" t="s">
        <v>207</v>
      </c>
      <c r="J263" s="13">
        <v>0.05</v>
      </c>
      <c r="K263" s="9"/>
      <c r="L263" s="9"/>
      <c r="M263" s="9"/>
    </row>
    <row r="264" spans="1:13" ht="15" x14ac:dyDescent="0.25">
      <c r="A264" s="42"/>
      <c r="B264" s="10"/>
      <c r="C264" s="11"/>
      <c r="D264" s="11"/>
      <c r="E264" s="11"/>
      <c r="F264" s="11"/>
      <c r="G264" s="11"/>
      <c r="H264" s="11"/>
      <c r="I264" s="12" t="s">
        <v>223</v>
      </c>
      <c r="J264" s="13">
        <v>298.52</v>
      </c>
      <c r="K264" s="9"/>
      <c r="L264" s="9"/>
      <c r="M264" s="9"/>
    </row>
    <row r="265" spans="1:13" ht="15" x14ac:dyDescent="0.25">
      <c r="A265" s="42"/>
      <c r="B265" s="243"/>
      <c r="C265" s="243"/>
      <c r="D265" s="243"/>
      <c r="E265" s="243"/>
      <c r="F265" s="243"/>
      <c r="G265" s="243"/>
      <c r="H265" s="243"/>
      <c r="I265" s="12" t="s">
        <v>224</v>
      </c>
      <c r="J265" s="13">
        <v>14</v>
      </c>
      <c r="K265" s="9"/>
      <c r="L265" s="9"/>
      <c r="M265" s="9"/>
    </row>
    <row r="266" spans="1:13" ht="15" x14ac:dyDescent="0.25">
      <c r="A266" s="42"/>
      <c r="B266" s="243"/>
      <c r="C266" s="243"/>
      <c r="D266" s="243"/>
      <c r="E266" s="243"/>
      <c r="F266" s="243"/>
      <c r="G266" s="243"/>
      <c r="H266" s="243"/>
      <c r="I266" s="12" t="s">
        <v>164</v>
      </c>
      <c r="J266" s="13">
        <f>J264*J265</f>
        <v>4179.28</v>
      </c>
      <c r="K266" s="9"/>
      <c r="L266" s="9"/>
      <c r="M266" s="9"/>
    </row>
    <row r="267" spans="1:13" ht="257.25" customHeight="1" x14ac:dyDescent="0.25">
      <c r="A267" s="42"/>
      <c r="B267" s="243"/>
      <c r="C267" s="243"/>
      <c r="D267" s="243"/>
      <c r="E267" s="243"/>
      <c r="F267" s="243"/>
      <c r="G267" s="243"/>
      <c r="H267" s="243"/>
      <c r="I267" s="12"/>
      <c r="J267" s="13"/>
      <c r="K267" s="9"/>
      <c r="L267" s="9"/>
      <c r="M267" s="9"/>
    </row>
    <row r="268" spans="1:13" ht="34.5" customHeight="1" x14ac:dyDescent="0.2">
      <c r="A268" s="42" t="s">
        <v>225</v>
      </c>
      <c r="B268" s="241" t="s">
        <v>112</v>
      </c>
      <c r="C268" s="241"/>
      <c r="D268" s="241"/>
      <c r="E268" s="241"/>
      <c r="F268" s="241"/>
      <c r="G268" s="241"/>
      <c r="H268" s="241"/>
      <c r="I268" s="241"/>
      <c r="J268" s="241"/>
      <c r="K268" s="9"/>
      <c r="L268" s="9"/>
      <c r="M268" s="9"/>
    </row>
    <row r="269" spans="1:13" ht="15" x14ac:dyDescent="0.25">
      <c r="A269" s="42"/>
      <c r="B269" s="10"/>
      <c r="C269" s="11"/>
      <c r="D269" s="11"/>
      <c r="E269" s="11"/>
      <c r="F269" s="11"/>
      <c r="G269" s="11"/>
      <c r="H269" s="11"/>
      <c r="I269" s="12"/>
      <c r="J269" s="13"/>
      <c r="K269" s="9"/>
      <c r="L269" s="9"/>
      <c r="M269" s="9"/>
    </row>
    <row r="270" spans="1:13" ht="15" x14ac:dyDescent="0.25">
      <c r="A270" s="42"/>
      <c r="B270" s="10" t="s">
        <v>381</v>
      </c>
      <c r="C270" s="11"/>
      <c r="D270" s="11"/>
      <c r="E270" s="11"/>
      <c r="F270" s="11"/>
      <c r="G270" s="11"/>
      <c r="H270" s="11"/>
      <c r="I270" s="12" t="s">
        <v>164</v>
      </c>
      <c r="J270" s="13">
        <v>298.52</v>
      </c>
      <c r="K270" s="9"/>
      <c r="L270" s="9"/>
      <c r="M270" s="9"/>
    </row>
    <row r="271" spans="1:13" ht="15" x14ac:dyDescent="0.25">
      <c r="A271" s="42"/>
      <c r="B271" s="10"/>
      <c r="C271" s="11"/>
      <c r="D271" s="11"/>
      <c r="E271" s="11"/>
      <c r="F271" s="11"/>
      <c r="G271" s="11"/>
      <c r="H271" s="11"/>
      <c r="I271" s="12"/>
      <c r="J271" s="13"/>
      <c r="K271" s="9"/>
      <c r="L271" s="9"/>
      <c r="M271" s="9"/>
    </row>
    <row r="272" spans="1:13" ht="47.25" customHeight="1" x14ac:dyDescent="0.2">
      <c r="A272" s="42" t="s">
        <v>226</v>
      </c>
      <c r="B272" s="241" t="s">
        <v>115</v>
      </c>
      <c r="C272" s="241"/>
      <c r="D272" s="241"/>
      <c r="E272" s="241"/>
      <c r="F272" s="241"/>
      <c r="G272" s="241"/>
      <c r="H272" s="241"/>
      <c r="I272" s="241"/>
      <c r="J272" s="241"/>
      <c r="K272" s="9"/>
      <c r="L272" s="9"/>
      <c r="M272" s="9"/>
    </row>
    <row r="273" spans="1:13" ht="15" x14ac:dyDescent="0.25">
      <c r="A273" s="42"/>
      <c r="B273" s="10"/>
      <c r="C273" s="11"/>
      <c r="D273" s="11"/>
      <c r="E273" s="11"/>
      <c r="F273" s="11"/>
      <c r="G273" s="11"/>
      <c r="H273" s="11"/>
      <c r="I273" s="12"/>
      <c r="J273" s="13"/>
      <c r="K273" s="9"/>
      <c r="L273" s="9"/>
      <c r="M273" s="9"/>
    </row>
    <row r="274" spans="1:13" ht="15" x14ac:dyDescent="0.25">
      <c r="A274" s="42"/>
      <c r="B274" s="10"/>
      <c r="C274" s="11"/>
      <c r="D274" s="11"/>
      <c r="E274" s="11"/>
      <c r="F274" s="11"/>
      <c r="G274" s="11"/>
      <c r="H274" s="11"/>
      <c r="I274" s="12"/>
      <c r="J274" s="13"/>
      <c r="K274" s="9"/>
      <c r="L274" s="9"/>
      <c r="M274" s="9"/>
    </row>
    <row r="275" spans="1:13" ht="15" x14ac:dyDescent="0.25">
      <c r="A275" s="42"/>
      <c r="B275" s="10"/>
      <c r="C275" s="11"/>
      <c r="D275" s="11"/>
      <c r="E275" s="11"/>
      <c r="F275" s="11"/>
      <c r="G275" s="11"/>
      <c r="H275" s="11"/>
      <c r="I275" s="12" t="s">
        <v>164</v>
      </c>
      <c r="J275" s="13">
        <v>2645.96</v>
      </c>
      <c r="K275" s="9"/>
      <c r="L275" s="9"/>
      <c r="M275" s="9"/>
    </row>
    <row r="276" spans="1:13" ht="15" x14ac:dyDescent="0.25">
      <c r="A276" s="42"/>
      <c r="B276" s="10"/>
      <c r="C276" s="11"/>
      <c r="D276" s="11"/>
      <c r="E276" s="11"/>
      <c r="F276" s="11"/>
      <c r="G276" s="11"/>
      <c r="H276" s="11"/>
      <c r="I276" s="12"/>
      <c r="J276" s="13"/>
      <c r="K276" s="9"/>
      <c r="L276" s="9"/>
      <c r="M276" s="9"/>
    </row>
    <row r="277" spans="1:13" ht="15" x14ac:dyDescent="0.25">
      <c r="A277" s="42"/>
      <c r="B277" s="10"/>
      <c r="C277" s="11"/>
      <c r="D277" s="11"/>
      <c r="E277" s="11"/>
      <c r="F277" s="11"/>
      <c r="G277" s="11"/>
      <c r="H277" s="11"/>
      <c r="I277" s="12"/>
      <c r="J277" s="13"/>
      <c r="K277" s="9"/>
      <c r="L277" s="9"/>
      <c r="M277" s="9"/>
    </row>
    <row r="278" spans="1:13" ht="33" customHeight="1" x14ac:dyDescent="0.2">
      <c r="A278" s="42" t="s">
        <v>227</v>
      </c>
      <c r="B278" s="240" t="s">
        <v>118</v>
      </c>
      <c r="C278" s="240"/>
      <c r="D278" s="240"/>
      <c r="E278" s="240"/>
      <c r="F278" s="240"/>
      <c r="G278" s="240"/>
      <c r="H278" s="240"/>
      <c r="I278" s="240"/>
      <c r="J278" s="240"/>
      <c r="K278" s="9"/>
      <c r="L278" s="9"/>
      <c r="M278" s="9"/>
    </row>
    <row r="279" spans="1:13" ht="15" x14ac:dyDescent="0.25">
      <c r="A279" s="42"/>
      <c r="B279" s="10"/>
      <c r="C279" s="11"/>
      <c r="D279" s="11"/>
      <c r="E279" s="11"/>
      <c r="F279" s="11"/>
      <c r="G279" s="11"/>
      <c r="H279" s="11"/>
      <c r="I279" s="12"/>
      <c r="J279" s="13"/>
      <c r="K279" s="9"/>
      <c r="L279" s="9"/>
      <c r="M279" s="9"/>
    </row>
    <row r="280" spans="1:13" ht="15" x14ac:dyDescent="0.25">
      <c r="A280" s="42"/>
      <c r="B280" s="10" t="s">
        <v>228</v>
      </c>
      <c r="C280" s="11"/>
      <c r="D280" s="11"/>
      <c r="E280" s="11"/>
      <c r="F280" s="11"/>
      <c r="G280" s="11"/>
      <c r="H280" s="11"/>
      <c r="I280" s="12" t="s">
        <v>164</v>
      </c>
      <c r="J280" s="13">
        <v>2645.96</v>
      </c>
      <c r="K280" s="9"/>
      <c r="L280" s="9"/>
      <c r="M280" s="9"/>
    </row>
    <row r="281" spans="1:13" ht="15" x14ac:dyDescent="0.25">
      <c r="A281" s="42"/>
      <c r="B281" s="10"/>
      <c r="C281" s="11"/>
      <c r="D281" s="11"/>
      <c r="E281" s="11"/>
      <c r="F281" s="11"/>
      <c r="G281" s="11"/>
      <c r="H281" s="11"/>
      <c r="I281" s="12"/>
      <c r="J281" s="13"/>
      <c r="K281" s="9"/>
      <c r="L281" s="9"/>
      <c r="M281" s="9"/>
    </row>
    <row r="282" spans="1:13" ht="30.75" customHeight="1" x14ac:dyDescent="0.2">
      <c r="A282" s="42" t="s">
        <v>229</v>
      </c>
      <c r="B282" s="241" t="s">
        <v>121</v>
      </c>
      <c r="C282" s="241"/>
      <c r="D282" s="241"/>
      <c r="E282" s="241"/>
      <c r="F282" s="241"/>
      <c r="G282" s="241"/>
      <c r="H282" s="241"/>
      <c r="I282" s="241"/>
      <c r="J282" s="241"/>
      <c r="K282" s="9"/>
      <c r="L282" s="9"/>
      <c r="M282" s="9"/>
    </row>
    <row r="283" spans="1:13" ht="15" x14ac:dyDescent="0.25">
      <c r="A283" s="42"/>
      <c r="B283" s="10"/>
      <c r="C283" s="11"/>
      <c r="D283" s="11"/>
      <c r="E283" s="11"/>
      <c r="F283" s="11"/>
      <c r="G283" s="11"/>
      <c r="H283" s="11"/>
      <c r="I283" s="12"/>
      <c r="J283" s="13"/>
      <c r="K283" s="9"/>
      <c r="L283" s="9"/>
      <c r="M283" s="9"/>
    </row>
    <row r="284" spans="1:13" ht="15" x14ac:dyDescent="0.25">
      <c r="A284" s="42"/>
      <c r="B284" s="10" t="s">
        <v>217</v>
      </c>
      <c r="C284" s="11"/>
      <c r="D284" s="11"/>
      <c r="E284" s="11"/>
      <c r="F284" s="11"/>
      <c r="G284" s="11"/>
      <c r="H284" s="11"/>
      <c r="I284" s="12" t="s">
        <v>230</v>
      </c>
      <c r="J284" s="13">
        <v>277.83</v>
      </c>
      <c r="K284" s="9"/>
      <c r="L284" s="9"/>
      <c r="M284" s="9"/>
    </row>
    <row r="285" spans="1:13" ht="15" x14ac:dyDescent="0.25">
      <c r="A285" s="42"/>
      <c r="B285" s="10"/>
      <c r="C285" s="11"/>
      <c r="D285" s="11"/>
      <c r="E285" s="11"/>
      <c r="F285" s="11"/>
      <c r="G285" s="11"/>
      <c r="H285" s="11"/>
      <c r="I285" s="12" t="s">
        <v>231</v>
      </c>
      <c r="J285" s="13">
        <v>7.0000000000000007E-2</v>
      </c>
      <c r="K285" s="9"/>
      <c r="L285" s="9"/>
      <c r="M285" s="9"/>
    </row>
    <row r="286" spans="1:13" ht="15" x14ac:dyDescent="0.25">
      <c r="A286" s="42"/>
      <c r="B286" s="10"/>
      <c r="C286" s="11"/>
      <c r="D286" s="11"/>
      <c r="E286" s="11"/>
      <c r="F286" s="11"/>
      <c r="G286" s="11"/>
      <c r="H286" s="11"/>
      <c r="I286" s="12" t="s">
        <v>164</v>
      </c>
      <c r="J286" s="13">
        <v>277.83</v>
      </c>
      <c r="K286" s="9"/>
      <c r="L286" s="9"/>
      <c r="M286" s="9"/>
    </row>
    <row r="287" spans="1:13" ht="15" x14ac:dyDescent="0.25">
      <c r="A287" s="42"/>
      <c r="B287" s="10"/>
      <c r="C287" s="11"/>
      <c r="D287" s="11"/>
      <c r="E287" s="11"/>
      <c r="F287" s="11"/>
      <c r="G287" s="11"/>
      <c r="H287" s="11"/>
      <c r="I287" s="12"/>
      <c r="J287" s="13"/>
      <c r="K287" s="9"/>
      <c r="L287" s="9"/>
      <c r="M287" s="9"/>
    </row>
    <row r="288" spans="1:13" ht="15" x14ac:dyDescent="0.2">
      <c r="A288" s="42" t="s">
        <v>382</v>
      </c>
      <c r="B288" s="242" t="s">
        <v>123</v>
      </c>
      <c r="C288" s="242"/>
      <c r="D288" s="242"/>
      <c r="E288" s="242"/>
      <c r="F288" s="242"/>
      <c r="G288" s="242"/>
      <c r="H288" s="242"/>
      <c r="I288" s="242"/>
      <c r="J288" s="242"/>
      <c r="K288" s="9"/>
      <c r="L288" s="9"/>
      <c r="M288" s="9"/>
    </row>
    <row r="289" spans="1:13" ht="15" x14ac:dyDescent="0.25">
      <c r="A289" s="42"/>
      <c r="B289" s="10"/>
      <c r="C289" s="11"/>
      <c r="D289" s="11"/>
      <c r="E289" s="11"/>
      <c r="F289" s="11"/>
      <c r="G289" s="11"/>
      <c r="H289" s="11"/>
      <c r="I289" s="12"/>
      <c r="J289" s="13"/>
      <c r="K289" s="9"/>
      <c r="L289" s="9"/>
      <c r="M289" s="9"/>
    </row>
    <row r="290" spans="1:13" ht="15" x14ac:dyDescent="0.2">
      <c r="A290" s="42" t="s">
        <v>383</v>
      </c>
      <c r="B290" s="240" t="s">
        <v>908</v>
      </c>
      <c r="C290" s="240"/>
      <c r="D290" s="240"/>
      <c r="E290" s="240"/>
      <c r="F290" s="240"/>
      <c r="G290" s="240"/>
      <c r="H290" s="240"/>
      <c r="I290" s="240"/>
      <c r="J290" s="240"/>
      <c r="K290" s="9"/>
      <c r="L290" s="9"/>
      <c r="M290" s="9"/>
    </row>
    <row r="291" spans="1:13" ht="15" x14ac:dyDescent="0.25">
      <c r="A291" s="42"/>
      <c r="B291" s="10"/>
      <c r="C291" s="11"/>
      <c r="D291" s="11"/>
      <c r="E291" s="11"/>
      <c r="F291" s="11"/>
      <c r="G291" s="11"/>
      <c r="H291" s="11"/>
      <c r="I291" s="12"/>
      <c r="J291" s="13"/>
      <c r="K291" s="9"/>
      <c r="L291" s="9"/>
      <c r="M291" s="9"/>
    </row>
    <row r="292" spans="1:13" ht="15" x14ac:dyDescent="0.25">
      <c r="A292" s="42"/>
      <c r="B292" s="10"/>
      <c r="C292" s="11"/>
      <c r="D292" s="11"/>
      <c r="E292" s="11"/>
      <c r="F292" s="11"/>
      <c r="G292" s="11"/>
      <c r="H292" s="11"/>
      <c r="I292" s="12" t="s">
        <v>164</v>
      </c>
      <c r="J292" s="13">
        <v>81</v>
      </c>
      <c r="K292" s="9"/>
      <c r="L292" s="9"/>
      <c r="M292" s="9"/>
    </row>
    <row r="293" spans="1:13" ht="15" x14ac:dyDescent="0.25">
      <c r="A293" s="42"/>
      <c r="B293" s="10"/>
      <c r="C293" s="11"/>
      <c r="D293" s="11"/>
      <c r="E293" s="11"/>
      <c r="F293" s="11"/>
      <c r="G293" s="11"/>
      <c r="H293" s="11"/>
      <c r="I293" s="12"/>
      <c r="J293" s="13"/>
      <c r="K293" s="9"/>
      <c r="L293" s="9"/>
      <c r="M293" s="9"/>
    </row>
    <row r="294" spans="1:13" ht="15" x14ac:dyDescent="0.25">
      <c r="A294" s="42"/>
      <c r="B294" s="10"/>
      <c r="C294" s="11"/>
      <c r="D294" s="11"/>
      <c r="E294" s="11"/>
      <c r="F294" s="11"/>
      <c r="G294" s="11"/>
      <c r="H294" s="11"/>
      <c r="I294" s="12"/>
      <c r="J294" s="13"/>
      <c r="K294" s="9"/>
      <c r="L294" s="9"/>
      <c r="M294" s="9"/>
    </row>
    <row r="295" spans="1:13" ht="15" x14ac:dyDescent="0.2">
      <c r="A295" s="42" t="s">
        <v>384</v>
      </c>
      <c r="B295" s="240" t="s">
        <v>715</v>
      </c>
      <c r="C295" s="240"/>
      <c r="D295" s="240"/>
      <c r="E295" s="240"/>
      <c r="F295" s="240"/>
      <c r="G295" s="240"/>
      <c r="H295" s="240"/>
      <c r="I295" s="240"/>
      <c r="J295" s="240"/>
      <c r="K295" s="9"/>
      <c r="L295" s="9"/>
      <c r="M295" s="9"/>
    </row>
    <row r="296" spans="1:13" ht="15" x14ac:dyDescent="0.25">
      <c r="A296" s="42"/>
      <c r="B296" s="10"/>
      <c r="C296" s="11"/>
      <c r="D296" s="11"/>
      <c r="E296" s="11"/>
      <c r="F296" s="11"/>
      <c r="G296" s="11"/>
      <c r="H296" s="11"/>
      <c r="I296" s="12"/>
      <c r="J296" s="13"/>
      <c r="K296" s="9"/>
      <c r="L296" s="9"/>
      <c r="M296" s="9"/>
    </row>
    <row r="297" spans="1:13" ht="15" x14ac:dyDescent="0.25">
      <c r="A297" s="42"/>
      <c r="B297" s="10"/>
      <c r="C297" s="11"/>
      <c r="D297" s="11"/>
      <c r="E297" s="11"/>
      <c r="F297" s="11"/>
      <c r="G297" s="11"/>
      <c r="H297" s="11"/>
      <c r="I297" s="12" t="s">
        <v>164</v>
      </c>
      <c r="J297" s="13">
        <v>10</v>
      </c>
      <c r="K297" s="9"/>
      <c r="L297" s="9"/>
      <c r="M297" s="9"/>
    </row>
    <row r="298" spans="1:13" ht="15" x14ac:dyDescent="0.25">
      <c r="A298" s="42"/>
      <c r="B298" s="10"/>
      <c r="C298" s="11"/>
      <c r="D298" s="11"/>
      <c r="E298" s="11"/>
      <c r="F298" s="11"/>
      <c r="G298" s="11"/>
      <c r="H298" s="11"/>
      <c r="I298" s="12"/>
      <c r="J298" s="13"/>
      <c r="K298" s="9"/>
      <c r="L298" s="9"/>
      <c r="M298" s="9"/>
    </row>
    <row r="299" spans="1:13" ht="15" x14ac:dyDescent="0.2">
      <c r="A299" s="42" t="s">
        <v>385</v>
      </c>
      <c r="B299" s="240" t="s">
        <v>910</v>
      </c>
      <c r="C299" s="240"/>
      <c r="D299" s="240"/>
      <c r="E299" s="240"/>
      <c r="F299" s="240"/>
      <c r="G299" s="240"/>
      <c r="H299" s="240"/>
      <c r="I299" s="240"/>
      <c r="J299" s="240"/>
      <c r="K299" s="9"/>
      <c r="L299" s="9"/>
      <c r="M299" s="9"/>
    </row>
    <row r="300" spans="1:13" ht="15" x14ac:dyDescent="0.25">
      <c r="A300" s="42"/>
      <c r="B300" s="10"/>
      <c r="C300" s="11"/>
      <c r="D300" s="11"/>
      <c r="E300" s="11"/>
      <c r="F300" s="11"/>
      <c r="G300" s="11"/>
      <c r="H300" s="11"/>
      <c r="I300" s="12"/>
      <c r="J300" s="13"/>
      <c r="K300" s="9"/>
      <c r="L300" s="9"/>
      <c r="M300" s="9"/>
    </row>
    <row r="301" spans="1:13" ht="15" x14ac:dyDescent="0.25">
      <c r="A301" s="42"/>
      <c r="B301" s="10"/>
      <c r="C301" s="11"/>
      <c r="D301" s="11"/>
      <c r="E301" s="11"/>
      <c r="F301" s="11"/>
      <c r="G301" s="11"/>
      <c r="H301" s="11"/>
      <c r="I301" s="12"/>
      <c r="J301" s="13"/>
      <c r="K301" s="9"/>
      <c r="L301" s="9"/>
      <c r="M301" s="9"/>
    </row>
    <row r="302" spans="1:13" ht="15" x14ac:dyDescent="0.25">
      <c r="A302" s="42"/>
      <c r="B302" s="10"/>
      <c r="C302" s="11"/>
      <c r="D302" s="11"/>
      <c r="E302" s="11"/>
      <c r="F302" s="11"/>
      <c r="G302" s="11"/>
      <c r="H302" s="11"/>
      <c r="I302" s="12" t="s">
        <v>164</v>
      </c>
      <c r="J302" s="13">
        <v>7.16</v>
      </c>
      <c r="K302" s="9"/>
      <c r="L302" s="9"/>
      <c r="M302" s="9"/>
    </row>
    <row r="303" spans="1:13" ht="15" x14ac:dyDescent="0.25">
      <c r="A303" s="42"/>
      <c r="B303" s="10"/>
      <c r="C303" s="11"/>
      <c r="D303" s="11"/>
      <c r="E303" s="11"/>
      <c r="F303" s="11"/>
      <c r="G303" s="11"/>
      <c r="H303" s="11"/>
      <c r="I303" s="12"/>
      <c r="J303" s="13"/>
      <c r="K303" s="9"/>
      <c r="L303" s="9"/>
      <c r="M303" s="9"/>
    </row>
    <row r="304" spans="1:13" ht="15" x14ac:dyDescent="0.2">
      <c r="A304" s="42" t="s">
        <v>386</v>
      </c>
      <c r="B304" s="240" t="s">
        <v>912</v>
      </c>
      <c r="C304" s="240"/>
      <c r="D304" s="240"/>
      <c r="E304" s="240"/>
      <c r="F304" s="240"/>
      <c r="G304" s="240"/>
      <c r="H304" s="240"/>
      <c r="I304" s="240"/>
      <c r="J304" s="240"/>
      <c r="K304" s="9"/>
      <c r="L304" s="9"/>
      <c r="M304" s="9"/>
    </row>
    <row r="305" spans="1:13" ht="15" x14ac:dyDescent="0.25">
      <c r="A305" s="42"/>
      <c r="B305" s="10"/>
      <c r="C305" s="11"/>
      <c r="D305" s="11"/>
      <c r="E305" s="11"/>
      <c r="F305" s="11"/>
      <c r="G305" s="11"/>
      <c r="H305" s="11"/>
      <c r="I305" s="12"/>
      <c r="J305" s="13"/>
      <c r="K305" s="9"/>
      <c r="L305" s="9"/>
      <c r="M305" s="9"/>
    </row>
    <row r="306" spans="1:13" ht="15" x14ac:dyDescent="0.25">
      <c r="A306" s="42"/>
      <c r="B306" s="10"/>
      <c r="C306" s="11"/>
      <c r="D306" s="11"/>
      <c r="E306" s="11"/>
      <c r="F306" s="11"/>
      <c r="G306" s="11"/>
      <c r="H306" s="11"/>
      <c r="I306" s="12"/>
      <c r="J306" s="13"/>
      <c r="K306" s="9"/>
      <c r="L306" s="9"/>
      <c r="M306" s="9"/>
    </row>
    <row r="307" spans="1:13" ht="36" customHeight="1" x14ac:dyDescent="0.25">
      <c r="A307" s="42"/>
      <c r="B307" s="10"/>
      <c r="C307" s="11"/>
      <c r="D307" s="11"/>
      <c r="E307" s="11"/>
      <c r="F307" s="11"/>
      <c r="G307" s="11"/>
      <c r="H307" s="11"/>
      <c r="I307" s="71" t="s">
        <v>232</v>
      </c>
      <c r="J307" s="13">
        <v>10</v>
      </c>
      <c r="K307" s="9"/>
      <c r="L307" s="9"/>
      <c r="M307" s="9"/>
    </row>
    <row r="308" spans="1:13" ht="28.5" x14ac:dyDescent="0.25">
      <c r="A308" s="42"/>
      <c r="B308" s="10"/>
      <c r="C308" s="11"/>
      <c r="D308" s="11"/>
      <c r="E308" s="11"/>
      <c r="F308" s="11"/>
      <c r="G308" s="11"/>
      <c r="H308" s="11"/>
      <c r="I308" s="71" t="s">
        <v>233</v>
      </c>
      <c r="J308" s="13">
        <v>33</v>
      </c>
      <c r="K308" s="9"/>
      <c r="L308" s="9"/>
      <c r="M308" s="9"/>
    </row>
    <row r="309" spans="1:13" ht="15" x14ac:dyDescent="0.25">
      <c r="A309" s="42"/>
      <c r="B309" s="10"/>
      <c r="C309" s="11"/>
      <c r="D309" s="11"/>
      <c r="E309" s="11"/>
      <c r="F309" s="11"/>
      <c r="G309" s="11"/>
      <c r="H309" s="11"/>
      <c r="I309" s="12" t="s">
        <v>164</v>
      </c>
      <c r="J309" s="13">
        <v>43</v>
      </c>
      <c r="K309" s="9"/>
      <c r="L309" s="9"/>
      <c r="M309" s="9"/>
    </row>
    <row r="310" spans="1:13" ht="15" x14ac:dyDescent="0.25">
      <c r="A310" s="42"/>
      <c r="B310" s="10"/>
      <c r="C310" s="11"/>
      <c r="D310" s="11"/>
      <c r="E310" s="11"/>
      <c r="F310" s="11"/>
      <c r="G310" s="11"/>
      <c r="H310" s="11"/>
      <c r="I310" s="12"/>
      <c r="J310" s="13"/>
      <c r="K310" s="9"/>
      <c r="L310" s="9"/>
      <c r="M310" s="9"/>
    </row>
    <row r="311" spans="1:13" ht="15" x14ac:dyDescent="0.2">
      <c r="A311" s="42" t="s">
        <v>387</v>
      </c>
      <c r="B311" s="240" t="s">
        <v>914</v>
      </c>
      <c r="C311" s="240"/>
      <c r="D311" s="240"/>
      <c r="E311" s="240"/>
      <c r="F311" s="240"/>
      <c r="G311" s="240"/>
      <c r="H311" s="240"/>
      <c r="I311" s="240"/>
      <c r="J311" s="240"/>
      <c r="K311" s="9"/>
      <c r="L311" s="9"/>
      <c r="M311" s="9"/>
    </row>
    <row r="312" spans="1:13" ht="15" x14ac:dyDescent="0.25">
      <c r="A312" s="42"/>
      <c r="B312" s="10"/>
      <c r="C312" s="11"/>
      <c r="D312" s="11"/>
      <c r="E312" s="11"/>
      <c r="F312" s="11"/>
      <c r="G312" s="11"/>
      <c r="H312" s="11"/>
      <c r="I312" s="12"/>
      <c r="J312" s="13"/>
      <c r="K312" s="9"/>
      <c r="L312" s="9"/>
      <c r="M312" s="9"/>
    </row>
    <row r="313" spans="1:13" ht="15" x14ac:dyDescent="0.25">
      <c r="A313" s="42"/>
      <c r="B313" s="10"/>
      <c r="C313" s="11"/>
      <c r="D313" s="11"/>
      <c r="E313" s="11"/>
      <c r="F313" s="11"/>
      <c r="G313" s="11"/>
      <c r="H313" s="11"/>
      <c r="I313" s="12" t="s">
        <v>164</v>
      </c>
      <c r="J313" s="13">
        <v>884.59</v>
      </c>
      <c r="K313" s="9"/>
      <c r="L313" s="9"/>
      <c r="M313" s="9"/>
    </row>
    <row r="314" spans="1:13" ht="15" x14ac:dyDescent="0.25">
      <c r="A314" s="42"/>
      <c r="B314" s="10"/>
      <c r="C314" s="11"/>
      <c r="D314" s="11"/>
      <c r="E314" s="11"/>
      <c r="F314" s="11"/>
      <c r="G314" s="11"/>
      <c r="H314" s="11"/>
      <c r="I314" s="12"/>
      <c r="J314" s="13"/>
      <c r="K314" s="9"/>
      <c r="L314" s="9"/>
      <c r="M314" s="9"/>
    </row>
    <row r="315" spans="1:13" ht="15" x14ac:dyDescent="0.2">
      <c r="A315" s="42" t="s">
        <v>388</v>
      </c>
      <c r="B315" s="242" t="s">
        <v>916</v>
      </c>
      <c r="C315" s="242"/>
      <c r="D315" s="242"/>
      <c r="E315" s="242"/>
      <c r="F315" s="242"/>
      <c r="G315" s="242"/>
      <c r="H315" s="242"/>
      <c r="I315" s="242"/>
      <c r="J315" s="242"/>
      <c r="K315" s="9"/>
      <c r="L315" s="9"/>
      <c r="M315" s="9"/>
    </row>
    <row r="316" spans="1:13" ht="194.25" customHeight="1" x14ac:dyDescent="0.25">
      <c r="A316" s="42"/>
      <c r="B316" s="10"/>
      <c r="C316" s="11"/>
      <c r="D316" s="11"/>
      <c r="E316" s="11"/>
      <c r="F316" s="11"/>
      <c r="G316" s="11"/>
      <c r="H316" s="11"/>
      <c r="I316" s="12"/>
      <c r="J316" s="13"/>
      <c r="K316" s="9"/>
      <c r="L316" s="9"/>
      <c r="M316" s="9"/>
    </row>
    <row r="317" spans="1:13" ht="15" x14ac:dyDescent="0.25">
      <c r="A317" s="42"/>
      <c r="B317" s="10"/>
      <c r="C317" s="11"/>
      <c r="D317" s="11"/>
      <c r="E317" s="11"/>
      <c r="F317" s="11"/>
      <c r="G317" s="11"/>
      <c r="H317" s="11"/>
      <c r="I317" s="12"/>
      <c r="J317" s="13"/>
      <c r="K317" s="9"/>
      <c r="L317" s="9"/>
      <c r="M317" s="9"/>
    </row>
    <row r="318" spans="1:13" ht="15" x14ac:dyDescent="0.25">
      <c r="A318" s="42"/>
      <c r="B318" s="10" t="s">
        <v>234</v>
      </c>
      <c r="C318" s="11"/>
      <c r="D318" s="11"/>
      <c r="E318" s="11"/>
      <c r="F318" s="11"/>
      <c r="G318" s="11"/>
      <c r="H318" s="11"/>
      <c r="I318" s="12"/>
      <c r="J318" s="13">
        <v>30</v>
      </c>
      <c r="K318" s="9"/>
      <c r="L318" s="9"/>
      <c r="M318" s="9"/>
    </row>
    <row r="319" spans="1:13" ht="15" x14ac:dyDescent="0.25">
      <c r="A319" s="42"/>
      <c r="B319" s="10" t="s">
        <v>235</v>
      </c>
      <c r="C319" s="11"/>
      <c r="D319" s="11"/>
      <c r="E319" s="11"/>
      <c r="F319" s="11"/>
      <c r="G319" s="11"/>
      <c r="H319" s="11"/>
      <c r="I319" s="12"/>
      <c r="J319" s="13">
        <v>0.25</v>
      </c>
      <c r="K319" s="9"/>
      <c r="L319" s="9"/>
      <c r="M319" s="9"/>
    </row>
    <row r="320" spans="1:13" ht="15" x14ac:dyDescent="0.25">
      <c r="A320" s="42"/>
      <c r="B320" s="10"/>
      <c r="C320" s="11"/>
      <c r="D320" s="11"/>
      <c r="E320" s="11"/>
      <c r="F320" s="11"/>
      <c r="G320" s="11"/>
      <c r="H320" s="11"/>
      <c r="I320" s="12" t="s">
        <v>164</v>
      </c>
      <c r="J320" s="13">
        <v>7.5</v>
      </c>
      <c r="K320" s="9"/>
      <c r="L320" s="9"/>
      <c r="M320" s="9"/>
    </row>
    <row r="321" spans="1:13" ht="15" x14ac:dyDescent="0.25">
      <c r="A321" s="42"/>
      <c r="B321" s="10"/>
      <c r="C321" s="11"/>
      <c r="D321" s="11"/>
      <c r="E321" s="11"/>
      <c r="F321" s="11"/>
      <c r="G321" s="11"/>
      <c r="H321" s="11"/>
      <c r="I321" s="12"/>
      <c r="J321" s="13"/>
      <c r="K321" s="9"/>
      <c r="L321" s="9"/>
      <c r="M321" s="9"/>
    </row>
    <row r="322" spans="1:13" ht="34.5" customHeight="1" x14ac:dyDescent="0.2">
      <c r="A322" s="42" t="s">
        <v>389</v>
      </c>
      <c r="B322" s="241" t="s">
        <v>156</v>
      </c>
      <c r="C322" s="241"/>
      <c r="D322" s="241"/>
      <c r="E322" s="241"/>
      <c r="F322" s="241"/>
      <c r="G322" s="241"/>
      <c r="H322" s="241"/>
      <c r="I322" s="241"/>
      <c r="J322" s="241"/>
      <c r="K322" s="9"/>
      <c r="L322" s="9"/>
      <c r="M322" s="9"/>
    </row>
    <row r="323" spans="1:13" ht="15" x14ac:dyDescent="0.25">
      <c r="A323" s="42"/>
      <c r="B323" s="10"/>
      <c r="C323" s="11"/>
      <c r="D323" s="11"/>
      <c r="E323" s="11"/>
      <c r="F323" s="11"/>
      <c r="G323" s="11"/>
      <c r="H323" s="11"/>
      <c r="I323" s="12"/>
      <c r="J323" s="13"/>
      <c r="K323" s="9"/>
      <c r="L323" s="9"/>
      <c r="M323" s="9"/>
    </row>
    <row r="324" spans="1:13" ht="15" x14ac:dyDescent="0.25">
      <c r="A324" s="42"/>
      <c r="B324" s="10" t="s">
        <v>234</v>
      </c>
      <c r="C324" s="11"/>
      <c r="D324" s="11"/>
      <c r="E324" s="11"/>
      <c r="F324" s="11"/>
      <c r="G324" s="11"/>
      <c r="H324" s="11"/>
      <c r="I324" s="12"/>
      <c r="J324" s="13">
        <v>30</v>
      </c>
      <c r="K324" s="9"/>
      <c r="L324" s="9"/>
      <c r="M324" s="9"/>
    </row>
    <row r="325" spans="1:13" ht="15" x14ac:dyDescent="0.25">
      <c r="A325" s="42"/>
      <c r="B325" s="10" t="s">
        <v>236</v>
      </c>
      <c r="C325" s="11"/>
      <c r="D325" s="11"/>
      <c r="E325" s="11"/>
      <c r="F325" s="11"/>
      <c r="G325" s="11"/>
      <c r="H325" s="11"/>
      <c r="I325" s="12"/>
      <c r="J325" s="13">
        <v>1.125</v>
      </c>
      <c r="K325" s="9"/>
      <c r="L325" s="9"/>
      <c r="M325" s="9"/>
    </row>
    <row r="326" spans="1:13" ht="15" x14ac:dyDescent="0.25">
      <c r="A326" s="42"/>
      <c r="B326" s="10"/>
      <c r="C326" s="11"/>
      <c r="D326" s="11"/>
      <c r="E326" s="11"/>
      <c r="F326" s="11"/>
      <c r="G326" s="11"/>
      <c r="H326" s="11"/>
      <c r="I326" s="12" t="s">
        <v>164</v>
      </c>
      <c r="J326" s="13">
        <v>33.75</v>
      </c>
      <c r="K326" s="9"/>
      <c r="L326" s="9"/>
      <c r="M326" s="9"/>
    </row>
    <row r="327" spans="1:13" ht="15" x14ac:dyDescent="0.25">
      <c r="A327" s="42"/>
      <c r="B327" s="10"/>
      <c r="C327" s="11"/>
      <c r="D327" s="11"/>
      <c r="E327" s="11"/>
      <c r="F327" s="11"/>
      <c r="G327" s="11"/>
      <c r="H327" s="11"/>
      <c r="I327" s="12"/>
      <c r="J327" s="13"/>
      <c r="K327" s="9"/>
      <c r="L327" s="9"/>
      <c r="M327" s="9"/>
    </row>
    <row r="328" spans="1:13" ht="15" x14ac:dyDescent="0.2">
      <c r="A328" s="42" t="s">
        <v>390</v>
      </c>
      <c r="B328" s="258" t="s">
        <v>134</v>
      </c>
      <c r="C328" s="259"/>
      <c r="D328" s="259"/>
      <c r="E328" s="259"/>
      <c r="F328" s="259"/>
      <c r="G328" s="259"/>
      <c r="H328" s="259"/>
      <c r="I328" s="259"/>
      <c r="J328" s="259"/>
      <c r="K328" s="9"/>
      <c r="L328" s="9"/>
      <c r="M328" s="9"/>
    </row>
    <row r="329" spans="1:13" ht="15" x14ac:dyDescent="0.25">
      <c r="A329" s="42"/>
      <c r="B329" s="10"/>
      <c r="C329" s="11"/>
      <c r="D329" s="11"/>
      <c r="E329" s="11"/>
      <c r="F329" s="11"/>
      <c r="G329" s="11"/>
      <c r="H329" s="11"/>
      <c r="I329" s="12"/>
      <c r="J329" s="13"/>
      <c r="K329" s="9"/>
      <c r="L329" s="9"/>
      <c r="M329" s="9"/>
    </row>
    <row r="330" spans="1:13" ht="15" x14ac:dyDescent="0.2">
      <c r="A330" s="42" t="s">
        <v>237</v>
      </c>
      <c r="B330" s="242" t="s">
        <v>238</v>
      </c>
      <c r="C330" s="242"/>
      <c r="D330" s="242"/>
      <c r="E330" s="242"/>
      <c r="F330" s="242"/>
      <c r="G330" s="242"/>
      <c r="H330" s="242"/>
      <c r="I330" s="242"/>
      <c r="J330" s="242"/>
      <c r="K330" s="9"/>
      <c r="L330" s="9"/>
      <c r="M330" s="9"/>
    </row>
    <row r="331" spans="1:13" ht="15" x14ac:dyDescent="0.25">
      <c r="A331" s="42"/>
      <c r="B331" s="10"/>
      <c r="C331" s="11"/>
      <c r="D331" s="11"/>
      <c r="E331" s="11"/>
      <c r="F331" s="11"/>
      <c r="G331" s="11"/>
      <c r="H331" s="11"/>
      <c r="I331" s="12" t="s">
        <v>239</v>
      </c>
      <c r="J331" s="13">
        <v>6886.9000000000005</v>
      </c>
      <c r="K331" s="9"/>
      <c r="L331" s="9"/>
      <c r="M331" s="9"/>
    </row>
    <row r="332" spans="1:13" ht="15" x14ac:dyDescent="0.25">
      <c r="A332" s="42"/>
      <c r="B332" s="10"/>
      <c r="C332" s="11"/>
      <c r="D332" s="11"/>
      <c r="E332" s="11"/>
      <c r="F332" s="11"/>
      <c r="G332" s="11"/>
      <c r="H332" s="11"/>
      <c r="I332" s="12" t="s">
        <v>240</v>
      </c>
      <c r="J332" s="13">
        <v>500</v>
      </c>
      <c r="K332" s="9"/>
      <c r="L332" s="9"/>
      <c r="M332" s="9"/>
    </row>
    <row r="333" spans="1:13" ht="15" x14ac:dyDescent="0.25">
      <c r="A333" s="42"/>
      <c r="B333" s="10"/>
      <c r="C333" s="11"/>
      <c r="D333" s="11"/>
      <c r="E333" s="11"/>
      <c r="F333" s="11"/>
      <c r="G333" s="11"/>
      <c r="H333" s="11"/>
      <c r="I333" s="12" t="s">
        <v>164</v>
      </c>
      <c r="J333" s="13">
        <v>14</v>
      </c>
      <c r="K333" s="9"/>
      <c r="L333" s="9"/>
      <c r="M333" s="9"/>
    </row>
    <row r="334" spans="1:13" ht="15" x14ac:dyDescent="0.25">
      <c r="A334" s="42"/>
      <c r="B334" s="10"/>
      <c r="C334" s="11"/>
      <c r="D334" s="11"/>
      <c r="E334" s="11"/>
      <c r="F334" s="11"/>
      <c r="G334" s="11"/>
      <c r="H334" s="11"/>
      <c r="I334" s="12"/>
      <c r="J334" s="13"/>
      <c r="K334" s="9"/>
      <c r="L334" s="9"/>
      <c r="M334" s="9"/>
    </row>
    <row r="335" spans="1:13" ht="15" x14ac:dyDescent="0.2">
      <c r="A335" s="42" t="s">
        <v>241</v>
      </c>
      <c r="B335" s="242" t="s">
        <v>242</v>
      </c>
      <c r="C335" s="242"/>
      <c r="D335" s="242"/>
      <c r="E335" s="242"/>
      <c r="F335" s="242"/>
      <c r="G335" s="242"/>
      <c r="H335" s="242"/>
      <c r="I335" s="242"/>
      <c r="J335" s="242"/>
      <c r="K335" s="9"/>
      <c r="L335" s="9"/>
      <c r="M335" s="9"/>
    </row>
    <row r="336" spans="1:13" ht="15" x14ac:dyDescent="0.25">
      <c r="A336" s="42"/>
      <c r="B336" s="10"/>
      <c r="C336" s="11"/>
      <c r="D336" s="11"/>
      <c r="E336" s="11"/>
      <c r="F336" s="11"/>
      <c r="G336" s="11"/>
      <c r="H336" s="11"/>
      <c r="I336" s="12"/>
      <c r="J336" s="13"/>
      <c r="K336" s="9"/>
      <c r="L336" s="9"/>
      <c r="M336" s="9"/>
    </row>
    <row r="337" spans="1:13" ht="15" x14ac:dyDescent="0.25">
      <c r="A337" s="42"/>
      <c r="B337" s="10"/>
      <c r="C337" s="11"/>
      <c r="D337" s="11"/>
      <c r="E337" s="11"/>
      <c r="F337" s="11"/>
      <c r="G337" s="11"/>
      <c r="H337" s="11"/>
      <c r="I337" s="12" t="s">
        <v>164</v>
      </c>
      <c r="J337" s="13">
        <v>14</v>
      </c>
      <c r="K337" s="9"/>
      <c r="L337" s="9"/>
      <c r="M337" s="9"/>
    </row>
    <row r="338" spans="1:13" ht="15" x14ac:dyDescent="0.2">
      <c r="A338" s="42"/>
      <c r="B338" s="10"/>
      <c r="C338" s="11"/>
      <c r="D338" s="11"/>
      <c r="E338" s="11"/>
      <c r="F338" s="11"/>
      <c r="G338" s="11"/>
      <c r="H338" s="11"/>
      <c r="K338" s="9"/>
      <c r="L338" s="9"/>
      <c r="M338" s="9"/>
    </row>
    <row r="339" spans="1:13" ht="15" x14ac:dyDescent="0.2">
      <c r="A339" s="42" t="s">
        <v>243</v>
      </c>
      <c r="B339" s="242" t="s">
        <v>244</v>
      </c>
      <c r="C339" s="242"/>
      <c r="D339" s="242"/>
      <c r="E339" s="242"/>
      <c r="F339" s="242"/>
      <c r="G339" s="242"/>
      <c r="H339" s="242"/>
      <c r="I339" s="242"/>
      <c r="J339" s="242"/>
      <c r="K339" s="9"/>
      <c r="L339" s="9"/>
      <c r="M339" s="9"/>
    </row>
    <row r="340" spans="1:13" ht="15" x14ac:dyDescent="0.25">
      <c r="A340" s="42"/>
      <c r="B340" s="10"/>
      <c r="C340" s="11"/>
      <c r="D340" s="11"/>
      <c r="E340" s="11"/>
      <c r="F340" s="11"/>
      <c r="G340" s="11"/>
      <c r="H340" s="11"/>
      <c r="I340" s="12"/>
      <c r="J340" s="13"/>
      <c r="K340" s="9"/>
      <c r="L340" s="9"/>
      <c r="M340" s="9"/>
    </row>
    <row r="341" spans="1:13" ht="15" x14ac:dyDescent="0.25">
      <c r="A341" s="42"/>
      <c r="B341" s="10"/>
      <c r="C341" s="11"/>
      <c r="D341" s="11"/>
      <c r="E341" s="11"/>
      <c r="F341" s="11"/>
      <c r="G341" s="11"/>
      <c r="H341" s="11"/>
      <c r="I341" s="12" t="s">
        <v>164</v>
      </c>
      <c r="J341" s="13">
        <v>14</v>
      </c>
      <c r="K341" s="9"/>
      <c r="L341" s="9"/>
      <c r="M341" s="9"/>
    </row>
    <row r="342" spans="1:13" ht="15" x14ac:dyDescent="0.2">
      <c r="A342" s="42"/>
      <c r="B342" s="10"/>
      <c r="C342" s="11"/>
      <c r="D342" s="11"/>
      <c r="E342" s="11"/>
      <c r="F342" s="11"/>
      <c r="G342" s="11"/>
      <c r="H342" s="11"/>
      <c r="K342" s="9"/>
      <c r="L342" s="9"/>
      <c r="M342" s="9"/>
    </row>
    <row r="343" spans="1:13" ht="15" x14ac:dyDescent="0.2">
      <c r="A343" s="42" t="s">
        <v>245</v>
      </c>
      <c r="B343" s="242" t="s">
        <v>246</v>
      </c>
      <c r="C343" s="242"/>
      <c r="D343" s="242"/>
      <c r="E343" s="242"/>
      <c r="F343" s="242"/>
      <c r="G343" s="242"/>
      <c r="H343" s="242"/>
      <c r="I343" s="242"/>
      <c r="J343" s="242"/>
      <c r="K343" s="9"/>
      <c r="L343" s="9"/>
      <c r="M343" s="9"/>
    </row>
    <row r="344" spans="1:13" ht="15" x14ac:dyDescent="0.25">
      <c r="A344" s="42"/>
      <c r="B344" s="10"/>
      <c r="C344" s="11"/>
      <c r="D344" s="11"/>
      <c r="E344" s="11"/>
      <c r="F344" s="11"/>
      <c r="G344" s="11"/>
      <c r="H344" s="11"/>
      <c r="I344" s="12"/>
      <c r="J344" s="13"/>
      <c r="K344" s="9"/>
      <c r="L344" s="9"/>
      <c r="M344" s="9"/>
    </row>
    <row r="345" spans="1:13" ht="15" x14ac:dyDescent="0.25">
      <c r="A345" s="42"/>
      <c r="B345" s="10"/>
      <c r="C345" s="11"/>
      <c r="D345" s="11"/>
      <c r="E345" s="11"/>
      <c r="F345" s="11"/>
      <c r="G345" s="11"/>
      <c r="H345" s="11"/>
      <c r="I345" s="12" t="s">
        <v>164</v>
      </c>
      <c r="J345" s="13">
        <v>14</v>
      </c>
      <c r="K345" s="9"/>
      <c r="L345" s="9"/>
      <c r="M345" s="9"/>
    </row>
    <row r="346" spans="1:13" ht="15" x14ac:dyDescent="0.2">
      <c r="A346" s="42"/>
      <c r="B346" s="10"/>
      <c r="C346" s="11"/>
      <c r="D346" s="11"/>
      <c r="E346" s="11"/>
      <c r="F346" s="11"/>
      <c r="G346" s="11"/>
      <c r="H346" s="11"/>
      <c r="K346" s="9"/>
      <c r="L346" s="9"/>
      <c r="M346" s="9"/>
    </row>
    <row r="347" spans="1:13" ht="15" x14ac:dyDescent="0.2">
      <c r="A347" s="42" t="s">
        <v>247</v>
      </c>
      <c r="B347" s="242" t="s">
        <v>248</v>
      </c>
      <c r="C347" s="242"/>
      <c r="D347" s="242"/>
      <c r="E347" s="242"/>
      <c r="F347" s="242"/>
      <c r="G347" s="242"/>
      <c r="H347" s="242"/>
      <c r="I347" s="242"/>
      <c r="J347" s="242"/>
      <c r="K347" s="9"/>
      <c r="L347" s="9"/>
      <c r="M347" s="9"/>
    </row>
    <row r="348" spans="1:13" ht="15" x14ac:dyDescent="0.25">
      <c r="A348" s="42"/>
      <c r="B348" s="10"/>
      <c r="C348" s="11"/>
      <c r="D348" s="11"/>
      <c r="E348" s="11"/>
      <c r="F348" s="11"/>
      <c r="G348" s="11"/>
      <c r="H348" s="11"/>
      <c r="I348" s="12"/>
      <c r="J348" s="13"/>
      <c r="K348" s="9"/>
      <c r="L348" s="9"/>
      <c r="M348" s="9"/>
    </row>
    <row r="349" spans="1:13" ht="15" x14ac:dyDescent="0.25">
      <c r="A349" s="42"/>
      <c r="B349" s="10"/>
      <c r="C349" s="11"/>
      <c r="D349" s="11"/>
      <c r="E349" s="11"/>
      <c r="F349" s="11"/>
      <c r="G349" s="11"/>
      <c r="H349" s="11"/>
      <c r="I349" s="12" t="s">
        <v>164</v>
      </c>
      <c r="J349" s="13">
        <v>14</v>
      </c>
      <c r="K349" s="9"/>
      <c r="L349" s="9"/>
      <c r="M349" s="9"/>
    </row>
    <row r="350" spans="1:13" ht="15" x14ac:dyDescent="0.25">
      <c r="A350" s="42"/>
      <c r="B350" s="10"/>
      <c r="C350" s="11"/>
      <c r="D350" s="11"/>
      <c r="E350" s="11"/>
      <c r="F350" s="11"/>
      <c r="G350" s="11"/>
      <c r="H350" s="11"/>
      <c r="I350" s="12"/>
      <c r="J350" s="13"/>
      <c r="K350" s="9"/>
      <c r="L350" s="9"/>
      <c r="M350" s="9"/>
    </row>
    <row r="351" spans="1:13" ht="15" x14ac:dyDescent="0.2">
      <c r="A351" s="42" t="s">
        <v>249</v>
      </c>
      <c r="B351" s="242" t="s">
        <v>250</v>
      </c>
      <c r="C351" s="242"/>
      <c r="D351" s="242"/>
      <c r="E351" s="242"/>
      <c r="F351" s="242"/>
      <c r="G351" s="242"/>
      <c r="H351" s="242"/>
      <c r="I351" s="242"/>
      <c r="J351" s="242"/>
      <c r="K351" s="9"/>
      <c r="L351" s="9"/>
      <c r="M351" s="9"/>
    </row>
    <row r="352" spans="1:13" ht="15" x14ac:dyDescent="0.25">
      <c r="A352" s="42"/>
      <c r="B352" s="10"/>
      <c r="C352" s="11"/>
      <c r="D352" s="11"/>
      <c r="E352" s="11"/>
      <c r="F352" s="11"/>
      <c r="G352" s="11"/>
      <c r="H352" s="11"/>
      <c r="I352" s="12"/>
      <c r="J352" s="13"/>
      <c r="K352" s="9"/>
      <c r="L352" s="9"/>
      <c r="M352" s="9"/>
    </row>
    <row r="353" spans="1:13" ht="15" x14ac:dyDescent="0.25">
      <c r="A353" s="42"/>
      <c r="B353" s="10"/>
      <c r="C353" s="11"/>
      <c r="D353" s="11"/>
      <c r="E353" s="11"/>
      <c r="F353" s="11"/>
      <c r="G353" s="11"/>
      <c r="H353" s="11"/>
      <c r="I353" s="12" t="s">
        <v>164</v>
      </c>
      <c r="J353" s="13">
        <v>14</v>
      </c>
      <c r="K353" s="9"/>
      <c r="L353" s="9"/>
      <c r="M353" s="9"/>
    </row>
    <row r="354" spans="1:13" ht="15" x14ac:dyDescent="0.2">
      <c r="A354" s="42"/>
      <c r="B354" s="10"/>
      <c r="C354" s="11"/>
      <c r="D354" s="11"/>
      <c r="E354" s="11"/>
      <c r="F354" s="11"/>
      <c r="G354" s="11"/>
      <c r="H354" s="11"/>
      <c r="K354" s="9"/>
      <c r="L354" s="9"/>
      <c r="M354" s="9"/>
    </row>
    <row r="355" spans="1:13" x14ac:dyDescent="0.2">
      <c r="A355" s="43"/>
      <c r="B355" s="5"/>
      <c r="C355" s="6"/>
      <c r="D355" s="6"/>
      <c r="E355" s="6"/>
      <c r="F355" s="6"/>
      <c r="G355" s="6"/>
      <c r="H355" s="6"/>
      <c r="I355" s="7"/>
      <c r="J355" s="8"/>
    </row>
  </sheetData>
  <mergeCells count="82">
    <mergeCell ref="B347:J347"/>
    <mergeCell ref="B351:J351"/>
    <mergeCell ref="B328:J328"/>
    <mergeCell ref="B330:J330"/>
    <mergeCell ref="B335:J335"/>
    <mergeCell ref="B339:J339"/>
    <mergeCell ref="B343:J343"/>
    <mergeCell ref="B19:J19"/>
    <mergeCell ref="B39:J39"/>
    <mergeCell ref="B45:J45"/>
    <mergeCell ref="B12:J12"/>
    <mergeCell ref="B288:J288"/>
    <mergeCell ref="B206:J206"/>
    <mergeCell ref="B216:J216"/>
    <mergeCell ref="A217:J217"/>
    <mergeCell ref="B219:J219"/>
    <mergeCell ref="B105:J105"/>
    <mergeCell ref="B147:J147"/>
    <mergeCell ref="B76:J76"/>
    <mergeCell ref="B90:J90"/>
    <mergeCell ref="B97:J97"/>
    <mergeCell ref="B111:J111"/>
    <mergeCell ref="B115:J115"/>
    <mergeCell ref="A1:B2"/>
    <mergeCell ref="C1:J1"/>
    <mergeCell ref="C2:J2"/>
    <mergeCell ref="A3:J3"/>
    <mergeCell ref="B7:J7"/>
    <mergeCell ref="B5:J5"/>
    <mergeCell ref="B62:J62"/>
    <mergeCell ref="B322:J322"/>
    <mergeCell ref="B226:J226"/>
    <mergeCell ref="B230:J230"/>
    <mergeCell ref="B240:J240"/>
    <mergeCell ref="B244:J244"/>
    <mergeCell ref="B290:J290"/>
    <mergeCell ref="B295:J295"/>
    <mergeCell ref="B299:J299"/>
    <mergeCell ref="B304:J304"/>
    <mergeCell ref="B311:J311"/>
    <mergeCell ref="B315:J315"/>
    <mergeCell ref="B234:J234"/>
    <mergeCell ref="B268:J268"/>
    <mergeCell ref="B282:J282"/>
    <mergeCell ref="B256:J256"/>
    <mergeCell ref="B60:J60"/>
    <mergeCell ref="B23:J23"/>
    <mergeCell ref="B29:J29"/>
    <mergeCell ref="B35:J35"/>
    <mergeCell ref="B53:J53"/>
    <mergeCell ref="B59:J59"/>
    <mergeCell ref="B49:H51"/>
    <mergeCell ref="B66:J66"/>
    <mergeCell ref="B68:G68"/>
    <mergeCell ref="B69:G69"/>
    <mergeCell ref="B72:J72"/>
    <mergeCell ref="B155:J155"/>
    <mergeCell ref="B151:J151"/>
    <mergeCell ref="B84:J84"/>
    <mergeCell ref="B119:J119"/>
    <mergeCell ref="B135:J135"/>
    <mergeCell ref="B80:J80"/>
    <mergeCell ref="B139:J139"/>
    <mergeCell ref="B143:J143"/>
    <mergeCell ref="B123:J123"/>
    <mergeCell ref="B127:J127"/>
    <mergeCell ref="B101:H103"/>
    <mergeCell ref="B260:J260"/>
    <mergeCell ref="B278:J278"/>
    <mergeCell ref="B272:J272"/>
    <mergeCell ref="B193:J193"/>
    <mergeCell ref="B159:J159"/>
    <mergeCell ref="B163:J163"/>
    <mergeCell ref="B248:J248"/>
    <mergeCell ref="B198:J198"/>
    <mergeCell ref="B222:J222"/>
    <mergeCell ref="B252:J252"/>
    <mergeCell ref="B265:H267"/>
    <mergeCell ref="B171:J171"/>
    <mergeCell ref="B177:J177"/>
    <mergeCell ref="B186:J186"/>
    <mergeCell ref="B167:J167"/>
  </mergeCells>
  <pageMargins left="0.51181102362204722" right="0.51181102362204722" top="0.78740157480314965" bottom="0.78740157480314965" header="0.31496062992125984" footer="0.31496062992125984"/>
  <pageSetup paperSize="9" scale="62" orientation="portrait" r:id="rId1"/>
  <rowBreaks count="4" manualBreakCount="4">
    <brk id="52" max="9" man="1"/>
    <brk id="98" max="9" man="1"/>
    <brk id="149" max="9" man="1"/>
    <brk id="215" max="9" man="1"/>
  </rowBreaks>
  <colBreaks count="1" manualBreakCount="1">
    <brk id="10"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5"/>
  <sheetViews>
    <sheetView view="pageBreakPreview" zoomScale="90" zoomScaleNormal="100" zoomScaleSheetLayoutView="90" workbookViewId="0">
      <selection activeCell="L34" sqref="L34"/>
    </sheetView>
  </sheetViews>
  <sheetFormatPr defaultRowHeight="14.25" x14ac:dyDescent="0.2"/>
  <cols>
    <col min="1" max="8" width="12.625" customWidth="1"/>
  </cols>
  <sheetData>
    <row r="1" spans="1:8" s="83" customFormat="1" ht="15" x14ac:dyDescent="0.2">
      <c r="A1" s="266"/>
      <c r="B1" s="267"/>
      <c r="C1" s="263" t="s">
        <v>0</v>
      </c>
      <c r="D1" s="264"/>
      <c r="E1" s="264"/>
      <c r="F1" s="264"/>
      <c r="G1" s="264"/>
      <c r="H1" s="265"/>
    </row>
    <row r="2" spans="1:8" s="83" customFormat="1" ht="51" customHeight="1" thickBot="1" x14ac:dyDescent="0.25">
      <c r="A2" s="268"/>
      <c r="B2" s="269"/>
      <c r="C2" s="260" t="s">
        <v>157</v>
      </c>
      <c r="D2" s="261"/>
      <c r="E2" s="261"/>
      <c r="F2" s="261"/>
      <c r="G2" s="261"/>
      <c r="H2" s="262"/>
    </row>
    <row r="3" spans="1:8" ht="27" customHeight="1" thickBot="1" x14ac:dyDescent="0.25">
      <c r="A3" s="270" t="s">
        <v>1388</v>
      </c>
      <c r="B3" s="271"/>
      <c r="C3" s="271"/>
      <c r="D3" s="271"/>
      <c r="E3" s="271"/>
      <c r="F3" s="271"/>
      <c r="G3" s="271"/>
      <c r="H3" s="272"/>
    </row>
    <row r="5" spans="1:8" x14ac:dyDescent="0.2">
      <c r="A5" s="14" t="s">
        <v>260</v>
      </c>
    </row>
    <row r="6" spans="1:8" x14ac:dyDescent="0.2">
      <c r="A6" s="14" t="s">
        <v>261</v>
      </c>
    </row>
    <row r="7" spans="1:8" x14ac:dyDescent="0.2">
      <c r="A7" s="14" t="s">
        <v>262</v>
      </c>
    </row>
    <row r="8" spans="1:8" ht="24" x14ac:dyDescent="0.2">
      <c r="A8" s="15" t="s">
        <v>263</v>
      </c>
      <c r="B8" s="15" t="s">
        <v>264</v>
      </c>
      <c r="C8" s="15" t="s">
        <v>265</v>
      </c>
      <c r="D8" s="15" t="s">
        <v>266</v>
      </c>
      <c r="E8" s="15" t="s">
        <v>267</v>
      </c>
      <c r="F8" s="15" t="s">
        <v>268</v>
      </c>
      <c r="G8" s="15" t="s">
        <v>269</v>
      </c>
      <c r="H8" s="15" t="s">
        <v>270</v>
      </c>
    </row>
    <row r="9" spans="1:8" x14ac:dyDescent="0.2">
      <c r="A9" s="16" t="s">
        <v>271</v>
      </c>
      <c r="B9" s="17">
        <v>1.7</v>
      </c>
      <c r="C9" s="17">
        <v>0</v>
      </c>
      <c r="D9" s="17">
        <v>0</v>
      </c>
      <c r="E9" s="17">
        <v>0</v>
      </c>
      <c r="F9" s="17">
        <v>0</v>
      </c>
      <c r="G9" s="17">
        <v>0</v>
      </c>
      <c r="H9" s="17">
        <v>0</v>
      </c>
    </row>
    <row r="10" spans="1:8" x14ac:dyDescent="0.2">
      <c r="A10" s="16" t="s">
        <v>272</v>
      </c>
      <c r="B10" s="17">
        <v>1.79</v>
      </c>
      <c r="C10" s="17">
        <v>0</v>
      </c>
      <c r="D10" s="17">
        <v>17.43</v>
      </c>
      <c r="E10" s="17">
        <v>0</v>
      </c>
      <c r="F10" s="17">
        <v>17.43</v>
      </c>
      <c r="G10" s="17">
        <v>0</v>
      </c>
      <c r="H10" s="17">
        <v>17.43</v>
      </c>
    </row>
    <row r="11" spans="1:8" x14ac:dyDescent="0.2">
      <c r="A11" s="16" t="s">
        <v>273</v>
      </c>
      <c r="B11" s="17">
        <v>2.83</v>
      </c>
      <c r="C11" s="17">
        <v>0.05</v>
      </c>
      <c r="D11" s="17">
        <v>46.14</v>
      </c>
      <c r="E11" s="17">
        <v>0.5</v>
      </c>
      <c r="F11" s="17">
        <v>63.58</v>
      </c>
      <c r="G11" s="17">
        <v>0.5</v>
      </c>
      <c r="H11" s="17">
        <v>63.08</v>
      </c>
    </row>
    <row r="12" spans="1:8" x14ac:dyDescent="0.2">
      <c r="A12" s="16" t="s">
        <v>274</v>
      </c>
      <c r="B12" s="17">
        <v>0.44</v>
      </c>
      <c r="C12" s="17">
        <v>0.57999999999999996</v>
      </c>
      <c r="D12" s="17">
        <v>33.11</v>
      </c>
      <c r="E12" s="17">
        <v>6.29</v>
      </c>
      <c r="F12" s="17">
        <v>96.69</v>
      </c>
      <c r="G12" s="17">
        <v>6.8</v>
      </c>
      <c r="H12" s="17">
        <v>89.9</v>
      </c>
    </row>
    <row r="13" spans="1:8" x14ac:dyDescent="0.2">
      <c r="A13" s="16" t="s">
        <v>275</v>
      </c>
      <c r="B13" s="17">
        <v>0</v>
      </c>
      <c r="C13" s="17">
        <v>1.75</v>
      </c>
      <c r="D13" s="17">
        <v>4.43</v>
      </c>
      <c r="E13" s="17">
        <v>23.15</v>
      </c>
      <c r="F13" s="17">
        <v>101.12</v>
      </c>
      <c r="G13" s="17">
        <v>29.95</v>
      </c>
      <c r="H13" s="17">
        <v>71.180000000000007</v>
      </c>
    </row>
    <row r="14" spans="1:8" x14ac:dyDescent="0.2">
      <c r="A14" s="16" t="s">
        <v>276</v>
      </c>
      <c r="B14" s="17">
        <v>0</v>
      </c>
      <c r="C14" s="17">
        <v>1.59</v>
      </c>
      <c r="D14" s="17">
        <v>0</v>
      </c>
      <c r="E14" s="17">
        <v>33.43</v>
      </c>
      <c r="F14" s="17">
        <v>101.12</v>
      </c>
      <c r="G14" s="17">
        <v>63.38</v>
      </c>
      <c r="H14" s="17">
        <v>37.74</v>
      </c>
    </row>
    <row r="15" spans="1:8" x14ac:dyDescent="0.2">
      <c r="A15" s="16" t="s">
        <v>277</v>
      </c>
      <c r="B15" s="17">
        <v>0.09</v>
      </c>
      <c r="C15" s="17">
        <v>1.6</v>
      </c>
      <c r="D15" s="17">
        <v>0.92</v>
      </c>
      <c r="E15" s="17">
        <v>31.92</v>
      </c>
      <c r="F15" s="17">
        <v>102.05</v>
      </c>
      <c r="G15" s="17">
        <v>95.3</v>
      </c>
      <c r="H15" s="17">
        <v>6.74</v>
      </c>
    </row>
    <row r="16" spans="1:8" x14ac:dyDescent="0.2">
      <c r="A16" s="16" t="s">
        <v>278</v>
      </c>
      <c r="B16" s="17">
        <v>0.02</v>
      </c>
      <c r="C16" s="17">
        <v>2.11</v>
      </c>
      <c r="D16" s="17">
        <v>1.1000000000000001</v>
      </c>
      <c r="E16" s="17">
        <v>37.119999999999997</v>
      </c>
      <c r="F16" s="17">
        <v>103.15</v>
      </c>
      <c r="G16" s="17">
        <v>132.41999999999999</v>
      </c>
      <c r="H16" s="17">
        <v>-29.27</v>
      </c>
    </row>
    <row r="17" spans="1:8" x14ac:dyDescent="0.2">
      <c r="A17" s="16" t="s">
        <v>279</v>
      </c>
      <c r="B17" s="17">
        <v>0.01</v>
      </c>
      <c r="C17" s="17">
        <v>1.8</v>
      </c>
      <c r="D17" s="17">
        <v>0.25</v>
      </c>
      <c r="E17" s="17">
        <v>39.11</v>
      </c>
      <c r="F17" s="17">
        <v>103.39</v>
      </c>
      <c r="G17" s="17">
        <v>171.54</v>
      </c>
      <c r="H17" s="17">
        <v>-68.14</v>
      </c>
    </row>
    <row r="18" spans="1:8" x14ac:dyDescent="0.2">
      <c r="A18" s="16" t="s">
        <v>280</v>
      </c>
      <c r="B18" s="17">
        <v>0</v>
      </c>
      <c r="C18" s="17">
        <v>1.64</v>
      </c>
      <c r="D18" s="17">
        <v>0.1</v>
      </c>
      <c r="E18" s="17">
        <v>51.57</v>
      </c>
      <c r="F18" s="17">
        <v>103.49</v>
      </c>
      <c r="G18" s="17">
        <v>223.11</v>
      </c>
      <c r="H18" s="17">
        <v>-119.62</v>
      </c>
    </row>
    <row r="19" spans="1:8" x14ac:dyDescent="0.2">
      <c r="A19" s="16" t="s">
        <v>281</v>
      </c>
      <c r="B19" s="17">
        <v>0</v>
      </c>
      <c r="C19" s="17">
        <v>1.28</v>
      </c>
      <c r="D19" s="17">
        <v>0</v>
      </c>
      <c r="E19" s="17">
        <v>14.61</v>
      </c>
      <c r="F19" s="17">
        <v>103.49</v>
      </c>
      <c r="G19" s="17">
        <v>237.72</v>
      </c>
      <c r="H19" s="17">
        <v>-134.22999999999999</v>
      </c>
    </row>
    <row r="20" spans="1:8" x14ac:dyDescent="0.2">
      <c r="A20" s="16" t="s">
        <v>282</v>
      </c>
      <c r="B20" s="17">
        <v>0.05</v>
      </c>
      <c r="C20" s="17">
        <v>0.27</v>
      </c>
      <c r="D20" s="17">
        <v>0.5</v>
      </c>
      <c r="E20" s="17">
        <v>15.53</v>
      </c>
      <c r="F20" s="17">
        <v>103.99</v>
      </c>
      <c r="G20" s="17">
        <v>253.25</v>
      </c>
      <c r="H20" s="17">
        <v>-149.26</v>
      </c>
    </row>
    <row r="21" spans="1:8" x14ac:dyDescent="0.2">
      <c r="A21" s="16" t="s">
        <v>283</v>
      </c>
      <c r="B21" s="17">
        <v>0.47</v>
      </c>
      <c r="C21" s="17">
        <v>0.45</v>
      </c>
      <c r="D21" s="17">
        <v>2.5499999999999998</v>
      </c>
      <c r="E21" s="17">
        <v>3.67</v>
      </c>
      <c r="F21" s="17">
        <v>106.54</v>
      </c>
      <c r="G21" s="17">
        <v>256.92</v>
      </c>
      <c r="H21" s="17">
        <v>-150.37</v>
      </c>
    </row>
    <row r="22" spans="1:8" x14ac:dyDescent="0.2">
      <c r="A22" s="16" t="s">
        <v>284</v>
      </c>
      <c r="B22" s="17">
        <v>0.18</v>
      </c>
      <c r="C22" s="17">
        <v>0.39</v>
      </c>
      <c r="D22" s="17">
        <v>3.2</v>
      </c>
      <c r="E22" s="17">
        <v>4.26</v>
      </c>
      <c r="F22" s="17">
        <v>109.74</v>
      </c>
      <c r="G22" s="17">
        <v>261.18</v>
      </c>
      <c r="H22" s="17">
        <v>-151.43</v>
      </c>
    </row>
    <row r="23" spans="1:8" x14ac:dyDescent="0.2">
      <c r="A23" s="16" t="s">
        <v>285</v>
      </c>
      <c r="B23" s="17">
        <v>0.3</v>
      </c>
      <c r="C23" s="17">
        <v>0.23</v>
      </c>
      <c r="D23" s="17">
        <v>4.78</v>
      </c>
      <c r="E23" s="17">
        <v>6.2</v>
      </c>
      <c r="F23" s="17">
        <v>114.53</v>
      </c>
      <c r="G23" s="17">
        <v>267.38</v>
      </c>
      <c r="H23" s="17">
        <v>-152.85</v>
      </c>
    </row>
    <row r="24" spans="1:8" x14ac:dyDescent="0.2">
      <c r="A24" s="16" t="s">
        <v>286</v>
      </c>
      <c r="B24" s="17">
        <v>0.14000000000000001</v>
      </c>
      <c r="C24" s="17">
        <v>0.27</v>
      </c>
      <c r="D24" s="17">
        <v>4.45</v>
      </c>
      <c r="E24" s="17">
        <v>5.05</v>
      </c>
      <c r="F24" s="17">
        <v>118.98</v>
      </c>
      <c r="G24" s="17">
        <v>272.43</v>
      </c>
      <c r="H24" s="17">
        <v>-153.44999999999999</v>
      </c>
    </row>
    <row r="25" spans="1:8" x14ac:dyDescent="0.2">
      <c r="A25" s="16" t="s">
        <v>287</v>
      </c>
      <c r="B25" s="17">
        <v>0</v>
      </c>
      <c r="C25" s="17">
        <v>1.01</v>
      </c>
      <c r="D25" s="17">
        <v>1.43</v>
      </c>
      <c r="E25" s="17">
        <v>12.83</v>
      </c>
      <c r="F25" s="17">
        <v>120.41</v>
      </c>
      <c r="G25" s="17">
        <v>285.26</v>
      </c>
      <c r="H25" s="17">
        <v>-164.85</v>
      </c>
    </row>
    <row r="26" spans="1:8" x14ac:dyDescent="0.2">
      <c r="A26" s="16" t="s">
        <v>288</v>
      </c>
      <c r="B26" s="17">
        <v>0</v>
      </c>
      <c r="C26" s="17">
        <v>3.14</v>
      </c>
      <c r="D26" s="17">
        <v>0</v>
      </c>
      <c r="E26" s="17">
        <v>41.5</v>
      </c>
      <c r="F26" s="17">
        <v>120.41</v>
      </c>
      <c r="G26" s="17">
        <v>326.76</v>
      </c>
      <c r="H26" s="17">
        <v>-206.35</v>
      </c>
    </row>
    <row r="27" spans="1:8" x14ac:dyDescent="0.2">
      <c r="A27" s="16" t="s">
        <v>289</v>
      </c>
      <c r="B27" s="17">
        <v>0.01</v>
      </c>
      <c r="C27" s="17">
        <v>0.82</v>
      </c>
      <c r="D27" s="17">
        <v>0.05</v>
      </c>
      <c r="E27" s="17">
        <v>39.6</v>
      </c>
      <c r="F27" s="17">
        <v>120.46</v>
      </c>
      <c r="G27" s="17">
        <v>366.36</v>
      </c>
      <c r="H27" s="17">
        <v>-245.9</v>
      </c>
    </row>
    <row r="28" spans="1:8" x14ac:dyDescent="0.2">
      <c r="A28" s="16" t="s">
        <v>290</v>
      </c>
      <c r="B28" s="17">
        <v>0.11</v>
      </c>
      <c r="C28" s="17">
        <v>0.63</v>
      </c>
      <c r="D28" s="17">
        <v>1.1100000000000001</v>
      </c>
      <c r="E28" s="17">
        <v>14.55</v>
      </c>
      <c r="F28" s="17">
        <v>121.57</v>
      </c>
      <c r="G28" s="17">
        <v>380.91</v>
      </c>
      <c r="H28" s="17">
        <v>-259.33999999999997</v>
      </c>
    </row>
    <row r="29" spans="1:8" x14ac:dyDescent="0.2">
      <c r="A29" s="16" t="s">
        <v>291</v>
      </c>
      <c r="B29" s="17">
        <v>0.22</v>
      </c>
      <c r="C29" s="17">
        <v>0.84</v>
      </c>
      <c r="D29" s="17">
        <v>3.26</v>
      </c>
      <c r="E29" s="17">
        <v>14.69</v>
      </c>
      <c r="F29" s="17">
        <v>124.83</v>
      </c>
      <c r="G29" s="17">
        <v>395.6</v>
      </c>
      <c r="H29" s="17">
        <v>-270.77</v>
      </c>
    </row>
    <row r="30" spans="1:8" x14ac:dyDescent="0.2">
      <c r="A30" s="16" t="s">
        <v>292</v>
      </c>
      <c r="B30" s="17">
        <v>1.37</v>
      </c>
      <c r="C30" s="17">
        <v>7.0000000000000007E-2</v>
      </c>
      <c r="D30" s="17">
        <v>15.95</v>
      </c>
      <c r="E30" s="17">
        <v>9.07</v>
      </c>
      <c r="F30" s="17">
        <v>140.79</v>
      </c>
      <c r="G30" s="17">
        <v>404.67</v>
      </c>
      <c r="H30" s="17">
        <v>-263.88</v>
      </c>
    </row>
    <row r="31" spans="1:8" x14ac:dyDescent="0.2">
      <c r="A31" s="16" t="s">
        <v>293</v>
      </c>
      <c r="B31" s="17">
        <v>2.58</v>
      </c>
      <c r="C31" s="17">
        <v>0</v>
      </c>
      <c r="D31" s="17">
        <v>39.549999999999997</v>
      </c>
      <c r="E31" s="17">
        <v>0.7</v>
      </c>
      <c r="F31" s="17">
        <v>180.34</v>
      </c>
      <c r="G31" s="17">
        <v>405.37</v>
      </c>
      <c r="H31" s="17">
        <v>-225.03</v>
      </c>
    </row>
    <row r="32" spans="1:8" x14ac:dyDescent="0.2">
      <c r="A32" s="16" t="s">
        <v>294</v>
      </c>
      <c r="B32" s="17">
        <v>2.37</v>
      </c>
      <c r="C32" s="17">
        <v>0</v>
      </c>
      <c r="D32" s="17">
        <v>49.49</v>
      </c>
      <c r="E32" s="17">
        <v>0</v>
      </c>
      <c r="F32" s="17">
        <v>229.83</v>
      </c>
      <c r="G32" s="17">
        <v>405.37</v>
      </c>
      <c r="H32" s="17">
        <v>-175.54</v>
      </c>
    </row>
    <row r="33" spans="1:8" x14ac:dyDescent="0.2">
      <c r="A33" s="16" t="s">
        <v>295</v>
      </c>
      <c r="B33" s="17">
        <v>1.38</v>
      </c>
      <c r="C33" s="17">
        <v>0.08</v>
      </c>
      <c r="D33" s="17">
        <v>37.47</v>
      </c>
      <c r="E33" s="17">
        <v>0.77</v>
      </c>
      <c r="F33" s="17">
        <v>267.29000000000002</v>
      </c>
      <c r="G33" s="17">
        <v>406.14</v>
      </c>
      <c r="H33" s="17">
        <v>-138.84</v>
      </c>
    </row>
    <row r="34" spans="1:8" x14ac:dyDescent="0.2">
      <c r="A34" s="16" t="s">
        <v>296</v>
      </c>
      <c r="B34" s="17">
        <v>0.72</v>
      </c>
      <c r="C34" s="17">
        <v>0.09</v>
      </c>
      <c r="D34" s="17">
        <v>20.98</v>
      </c>
      <c r="E34" s="17">
        <v>1.69</v>
      </c>
      <c r="F34" s="17">
        <v>288.27999999999997</v>
      </c>
      <c r="G34" s="17">
        <v>407.82</v>
      </c>
      <c r="H34" s="17">
        <v>-119.54</v>
      </c>
    </row>
    <row r="35" spans="1:8" x14ac:dyDescent="0.2">
      <c r="A35" s="16" t="s">
        <v>297</v>
      </c>
      <c r="B35" s="17">
        <v>0.97</v>
      </c>
      <c r="C35" s="17">
        <v>0.23</v>
      </c>
      <c r="D35" s="17">
        <v>16.95</v>
      </c>
      <c r="E35" s="17">
        <v>3.17</v>
      </c>
      <c r="F35" s="17">
        <v>305.23</v>
      </c>
      <c r="G35" s="17">
        <v>410.99</v>
      </c>
      <c r="H35" s="17">
        <v>-105.76</v>
      </c>
    </row>
    <row r="36" spans="1:8" x14ac:dyDescent="0.2">
      <c r="A36" s="16" t="s">
        <v>298</v>
      </c>
      <c r="B36" s="17">
        <v>0.92</v>
      </c>
      <c r="C36" s="17">
        <v>0.14000000000000001</v>
      </c>
      <c r="D36" s="17">
        <v>18.95</v>
      </c>
      <c r="E36" s="17">
        <v>3.65</v>
      </c>
      <c r="F36" s="17">
        <v>324.18</v>
      </c>
      <c r="G36" s="17">
        <v>414.64</v>
      </c>
      <c r="H36" s="17">
        <v>-90.46</v>
      </c>
    </row>
    <row r="37" spans="1:8" x14ac:dyDescent="0.2">
      <c r="A37" s="16" t="s">
        <v>299</v>
      </c>
      <c r="B37" s="17">
        <v>1.3</v>
      </c>
      <c r="C37" s="17">
        <v>0.09</v>
      </c>
      <c r="D37" s="17">
        <v>22.2</v>
      </c>
      <c r="E37" s="17">
        <v>2.29</v>
      </c>
      <c r="F37" s="17">
        <v>346.39</v>
      </c>
      <c r="G37" s="17">
        <v>416.93</v>
      </c>
      <c r="H37" s="17">
        <v>-70.540000000000006</v>
      </c>
    </row>
    <row r="38" spans="1:8" x14ac:dyDescent="0.2">
      <c r="A38" s="37" t="s">
        <v>300</v>
      </c>
      <c r="B38" s="38">
        <v>0.28000000000000003</v>
      </c>
      <c r="C38" s="38">
        <v>0.57999999999999996</v>
      </c>
      <c r="D38" s="38">
        <v>15.82</v>
      </c>
      <c r="E38" s="38">
        <v>6.73</v>
      </c>
      <c r="F38" s="91">
        <v>362.2</v>
      </c>
      <c r="G38" s="91">
        <v>423.66</v>
      </c>
      <c r="H38" s="38">
        <v>-61.46</v>
      </c>
    </row>
    <row r="39" spans="1:8" x14ac:dyDescent="0.2">
      <c r="A39" s="39" t="s">
        <v>258</v>
      </c>
      <c r="B39" s="40">
        <f>SUM(B9:B38)</f>
        <v>20.25</v>
      </c>
      <c r="C39" s="40">
        <f t="shared" ref="C39:H39" si="0">SUM(C9:C38)</f>
        <v>21.729999999999997</v>
      </c>
      <c r="D39" s="90">
        <v>362.2</v>
      </c>
      <c r="E39" s="90">
        <v>423.66</v>
      </c>
      <c r="F39" s="40"/>
      <c r="G39" s="40"/>
      <c r="H39" s="40">
        <f t="shared" si="0"/>
        <v>-3220.8100000000004</v>
      </c>
    </row>
    <row r="40" spans="1:8" x14ac:dyDescent="0.2">
      <c r="H40" s="18"/>
    </row>
    <row r="41" spans="1:8" x14ac:dyDescent="0.2">
      <c r="A41" s="14" t="s">
        <v>301</v>
      </c>
    </row>
    <row r="42" spans="1:8" x14ac:dyDescent="0.2">
      <c r="A42" s="14" t="s">
        <v>261</v>
      </c>
    </row>
    <row r="43" spans="1:8" x14ac:dyDescent="0.2">
      <c r="A43" s="14" t="s">
        <v>302</v>
      </c>
    </row>
    <row r="44" spans="1:8" ht="24" x14ac:dyDescent="0.2">
      <c r="A44" s="15" t="s">
        <v>263</v>
      </c>
      <c r="B44" s="15" t="s">
        <v>264</v>
      </c>
      <c r="C44" s="15" t="s">
        <v>265</v>
      </c>
      <c r="D44" s="15" t="s">
        <v>266</v>
      </c>
      <c r="E44" s="15" t="s">
        <v>267</v>
      </c>
      <c r="F44" s="15" t="s">
        <v>268</v>
      </c>
      <c r="G44" s="15" t="s">
        <v>269</v>
      </c>
      <c r="H44" s="15" t="s">
        <v>270</v>
      </c>
    </row>
    <row r="45" spans="1:8" x14ac:dyDescent="0.2">
      <c r="A45" s="16" t="s">
        <v>303</v>
      </c>
      <c r="B45" s="16">
        <v>1.74</v>
      </c>
      <c r="C45" s="16">
        <v>0.28999999999999998</v>
      </c>
      <c r="D45" s="17">
        <v>0</v>
      </c>
      <c r="E45" s="17">
        <v>0</v>
      </c>
      <c r="F45" s="17">
        <v>0</v>
      </c>
      <c r="G45" s="17">
        <v>0</v>
      </c>
      <c r="H45" s="17">
        <v>0</v>
      </c>
    </row>
    <row r="46" spans="1:8" x14ac:dyDescent="0.2">
      <c r="A46" s="16" t="s">
        <v>272</v>
      </c>
      <c r="B46" s="16">
        <v>0.95</v>
      </c>
      <c r="C46" s="16">
        <v>0.05</v>
      </c>
      <c r="D46" s="17">
        <v>26.88</v>
      </c>
      <c r="E46" s="17">
        <v>3.38</v>
      </c>
      <c r="F46" s="17">
        <v>26.88</v>
      </c>
      <c r="G46" s="17">
        <v>3.38</v>
      </c>
      <c r="H46" s="17">
        <v>23.5</v>
      </c>
    </row>
    <row r="47" spans="1:8" x14ac:dyDescent="0.2">
      <c r="A47" s="16" t="s">
        <v>273</v>
      </c>
      <c r="B47" s="16">
        <v>0.67</v>
      </c>
      <c r="C47" s="16">
        <v>0.16</v>
      </c>
      <c r="D47" s="17">
        <v>16.149999999999999</v>
      </c>
      <c r="E47" s="17">
        <v>2.1</v>
      </c>
      <c r="F47" s="17">
        <v>43.03</v>
      </c>
      <c r="G47" s="17">
        <v>5.48</v>
      </c>
      <c r="H47" s="17">
        <v>37.549999999999997</v>
      </c>
    </row>
    <row r="48" spans="1:8" x14ac:dyDescent="0.2">
      <c r="A48" s="16" t="s">
        <v>274</v>
      </c>
      <c r="B48" s="16">
        <v>1.24</v>
      </c>
      <c r="C48" s="16">
        <v>7.0000000000000007E-2</v>
      </c>
      <c r="D48" s="17">
        <v>19.03</v>
      </c>
      <c r="E48" s="17">
        <v>2.2799999999999998</v>
      </c>
      <c r="F48" s="17">
        <v>62.05</v>
      </c>
      <c r="G48" s="17">
        <v>7.76</v>
      </c>
      <c r="H48" s="17">
        <v>54.3</v>
      </c>
    </row>
    <row r="49" spans="1:8" x14ac:dyDescent="0.2">
      <c r="A49" s="16" t="s">
        <v>275</v>
      </c>
      <c r="B49" s="16">
        <v>1.71</v>
      </c>
      <c r="C49" s="16">
        <v>0.1</v>
      </c>
      <c r="D49" s="17">
        <v>29.45</v>
      </c>
      <c r="E49" s="17">
        <v>1.63</v>
      </c>
      <c r="F49" s="17">
        <v>91.5</v>
      </c>
      <c r="G49" s="17">
        <v>9.39</v>
      </c>
      <c r="H49" s="17">
        <v>82.11</v>
      </c>
    </row>
    <row r="50" spans="1:8" x14ac:dyDescent="0.2">
      <c r="A50" s="16" t="s">
        <v>276</v>
      </c>
      <c r="B50" s="16">
        <v>1.1399999999999999</v>
      </c>
      <c r="C50" s="16">
        <v>0.08</v>
      </c>
      <c r="D50" s="17">
        <v>28.43</v>
      </c>
      <c r="E50" s="17">
        <v>1.72</v>
      </c>
      <c r="F50" s="17">
        <v>119.94</v>
      </c>
      <c r="G50" s="17">
        <v>11.14</v>
      </c>
      <c r="H50" s="17">
        <v>108.8</v>
      </c>
    </row>
    <row r="51" spans="1:8" x14ac:dyDescent="0.2">
      <c r="A51" s="16" t="s">
        <v>277</v>
      </c>
      <c r="B51" s="16">
        <v>0.69</v>
      </c>
      <c r="C51" s="16">
        <v>0.18</v>
      </c>
      <c r="D51" s="17">
        <v>18.25</v>
      </c>
      <c r="E51" s="17">
        <v>2.58</v>
      </c>
      <c r="F51" s="17">
        <v>138.18</v>
      </c>
      <c r="G51" s="17">
        <v>13.72</v>
      </c>
      <c r="H51" s="17">
        <v>124.46</v>
      </c>
    </row>
    <row r="52" spans="1:8" x14ac:dyDescent="0.2">
      <c r="A52" s="16" t="s">
        <v>278</v>
      </c>
      <c r="B52" s="16">
        <v>0.6</v>
      </c>
      <c r="C52" s="16">
        <v>0.43</v>
      </c>
      <c r="D52" s="17">
        <v>12.88</v>
      </c>
      <c r="E52" s="17">
        <v>6.02</v>
      </c>
      <c r="F52" s="17">
        <v>151.07</v>
      </c>
      <c r="G52" s="17">
        <v>19.739999999999998</v>
      </c>
      <c r="H52" s="17">
        <v>131.33000000000001</v>
      </c>
    </row>
    <row r="53" spans="1:8" x14ac:dyDescent="0.2">
      <c r="A53" s="16" t="s">
        <v>279</v>
      </c>
      <c r="B53" s="16">
        <v>0.61</v>
      </c>
      <c r="C53" s="16">
        <v>0.42</v>
      </c>
      <c r="D53" s="17">
        <v>12.04</v>
      </c>
      <c r="E53" s="17">
        <v>8.49</v>
      </c>
      <c r="F53" s="17">
        <v>163.11000000000001</v>
      </c>
      <c r="G53" s="17">
        <v>28.22</v>
      </c>
      <c r="H53" s="17">
        <v>134.88999999999999</v>
      </c>
    </row>
    <row r="54" spans="1:8" x14ac:dyDescent="0.2">
      <c r="A54" s="16" t="s">
        <v>304</v>
      </c>
      <c r="B54" s="16">
        <v>1.18</v>
      </c>
      <c r="C54" s="16">
        <v>0.06</v>
      </c>
      <c r="D54" s="17">
        <v>17.89</v>
      </c>
      <c r="E54" s="17">
        <v>4.7699999999999996</v>
      </c>
      <c r="F54" s="17">
        <v>181</v>
      </c>
      <c r="G54" s="17">
        <v>33</v>
      </c>
      <c r="H54" s="17">
        <v>148</v>
      </c>
    </row>
    <row r="55" spans="1:8" x14ac:dyDescent="0.2">
      <c r="A55" s="16" t="s">
        <v>281</v>
      </c>
      <c r="B55" s="16">
        <v>1.51</v>
      </c>
      <c r="C55" s="17">
        <v>0</v>
      </c>
      <c r="D55" s="17">
        <v>26.99</v>
      </c>
      <c r="E55" s="17">
        <v>0.56999999999999995</v>
      </c>
      <c r="F55" s="17">
        <v>207.98</v>
      </c>
      <c r="G55" s="17">
        <v>33.57</v>
      </c>
      <c r="H55" s="17">
        <v>174.42</v>
      </c>
    </row>
    <row r="56" spans="1:8" x14ac:dyDescent="0.2">
      <c r="A56" s="16" t="s">
        <v>282</v>
      </c>
      <c r="B56" s="16">
        <v>2.34</v>
      </c>
      <c r="C56" s="17">
        <v>0</v>
      </c>
      <c r="D56" s="17">
        <v>38.590000000000003</v>
      </c>
      <c r="E56" s="17">
        <v>0</v>
      </c>
      <c r="F56" s="17">
        <v>246.57</v>
      </c>
      <c r="G56" s="17">
        <v>33.57</v>
      </c>
      <c r="H56" s="17">
        <v>213</v>
      </c>
    </row>
    <row r="57" spans="1:8" x14ac:dyDescent="0.2">
      <c r="A57" s="16" t="s">
        <v>284</v>
      </c>
      <c r="B57" s="16">
        <v>2.83</v>
      </c>
      <c r="C57" s="17">
        <v>0</v>
      </c>
      <c r="D57" s="17">
        <v>51.78</v>
      </c>
      <c r="E57" s="17">
        <v>0</v>
      </c>
      <c r="F57" s="17">
        <v>298.35000000000002</v>
      </c>
      <c r="G57" s="17">
        <v>33.57</v>
      </c>
      <c r="H57" s="17">
        <v>264.77999999999997</v>
      </c>
    </row>
    <row r="58" spans="1:8" x14ac:dyDescent="0.2">
      <c r="A58" s="16" t="s">
        <v>285</v>
      </c>
      <c r="B58" s="16">
        <v>3.27</v>
      </c>
      <c r="C58" s="17">
        <v>0</v>
      </c>
      <c r="D58" s="17">
        <v>60.99</v>
      </c>
      <c r="E58" s="17">
        <v>0</v>
      </c>
      <c r="F58" s="17">
        <v>359.34</v>
      </c>
      <c r="G58" s="17">
        <v>33.57</v>
      </c>
      <c r="H58" s="17">
        <v>325.77</v>
      </c>
    </row>
    <row r="59" spans="1:8" x14ac:dyDescent="0.2">
      <c r="A59" s="16" t="s">
        <v>286</v>
      </c>
      <c r="B59" s="16">
        <v>3.25</v>
      </c>
      <c r="C59" s="17">
        <v>0</v>
      </c>
      <c r="D59" s="17">
        <v>65.16</v>
      </c>
      <c r="E59" s="17">
        <v>0</v>
      </c>
      <c r="F59" s="17">
        <v>424.5</v>
      </c>
      <c r="G59" s="17">
        <v>33.57</v>
      </c>
      <c r="H59" s="17">
        <v>390.93</v>
      </c>
    </row>
    <row r="60" spans="1:8" x14ac:dyDescent="0.2">
      <c r="A60" s="16" t="s">
        <v>287</v>
      </c>
      <c r="B60" s="16">
        <v>0.89</v>
      </c>
      <c r="C60" s="17">
        <v>0</v>
      </c>
      <c r="D60" s="17">
        <v>41.33</v>
      </c>
      <c r="E60" s="17">
        <v>0</v>
      </c>
      <c r="F60" s="17">
        <v>465.83</v>
      </c>
      <c r="G60" s="17">
        <v>33.57</v>
      </c>
      <c r="H60" s="17">
        <v>432.26</v>
      </c>
    </row>
    <row r="61" spans="1:8" x14ac:dyDescent="0.2">
      <c r="A61" s="16" t="s">
        <v>288</v>
      </c>
      <c r="B61" s="16">
        <v>0.05</v>
      </c>
      <c r="C61" s="16">
        <v>0.77</v>
      </c>
      <c r="D61" s="17">
        <v>9.3800000000000008</v>
      </c>
      <c r="E61" s="17">
        <v>7.73</v>
      </c>
      <c r="F61" s="17">
        <v>475.21</v>
      </c>
      <c r="G61" s="17">
        <v>41.3</v>
      </c>
      <c r="H61" s="17">
        <v>433.91</v>
      </c>
    </row>
    <row r="62" spans="1:8" x14ac:dyDescent="0.2">
      <c r="A62" s="16" t="s">
        <v>289</v>
      </c>
      <c r="B62" s="16">
        <v>0.26</v>
      </c>
      <c r="C62" s="16">
        <v>0.79</v>
      </c>
      <c r="D62" s="17">
        <v>3.08</v>
      </c>
      <c r="E62" s="17">
        <v>15.66</v>
      </c>
      <c r="F62" s="17">
        <v>478.29</v>
      </c>
      <c r="G62" s="17">
        <v>56.96</v>
      </c>
      <c r="H62" s="17">
        <v>421.33</v>
      </c>
    </row>
    <row r="63" spans="1:8" x14ac:dyDescent="0.2">
      <c r="A63" s="16" t="s">
        <v>290</v>
      </c>
      <c r="B63" s="17">
        <v>0</v>
      </c>
      <c r="C63" s="16">
        <v>6.02</v>
      </c>
      <c r="D63" s="17">
        <v>2.56</v>
      </c>
      <c r="E63" s="17">
        <v>68.36</v>
      </c>
      <c r="F63" s="17">
        <v>480.85</v>
      </c>
      <c r="G63" s="17">
        <v>125.31</v>
      </c>
      <c r="H63" s="17">
        <v>355.53</v>
      </c>
    </row>
    <row r="64" spans="1:8" x14ac:dyDescent="0.2">
      <c r="A64" s="16" t="s">
        <v>291</v>
      </c>
      <c r="B64" s="16">
        <v>0.42</v>
      </c>
      <c r="C64" s="16">
        <v>5.08</v>
      </c>
      <c r="D64" s="17">
        <v>4.22</v>
      </c>
      <c r="E64" s="17">
        <v>110.99</v>
      </c>
      <c r="F64" s="17">
        <v>485.06</v>
      </c>
      <c r="G64" s="17">
        <v>236.31</v>
      </c>
      <c r="H64" s="17">
        <v>248.76</v>
      </c>
    </row>
    <row r="65" spans="1:8" x14ac:dyDescent="0.2">
      <c r="A65" s="16" t="s">
        <v>292</v>
      </c>
      <c r="B65" s="16">
        <v>0.67</v>
      </c>
      <c r="C65" s="16">
        <v>4.16</v>
      </c>
      <c r="D65" s="17">
        <v>10.92</v>
      </c>
      <c r="E65" s="17">
        <v>92.41</v>
      </c>
      <c r="F65" s="17">
        <v>495.98</v>
      </c>
      <c r="G65" s="17">
        <v>328.72</v>
      </c>
      <c r="H65" s="17">
        <v>167.27</v>
      </c>
    </row>
    <row r="66" spans="1:8" x14ac:dyDescent="0.2">
      <c r="A66" s="37" t="s">
        <v>293</v>
      </c>
      <c r="B66" s="37">
        <v>0.79</v>
      </c>
      <c r="C66" s="37">
        <v>1.95</v>
      </c>
      <c r="D66" s="37">
        <v>14.73</v>
      </c>
      <c r="E66" s="37">
        <v>60.35</v>
      </c>
      <c r="F66" s="88">
        <v>510.71</v>
      </c>
      <c r="G66" s="88">
        <v>389.07</v>
      </c>
      <c r="H66" s="37">
        <v>121.64</v>
      </c>
    </row>
    <row r="67" spans="1:8" x14ac:dyDescent="0.2">
      <c r="A67" s="39" t="s">
        <v>258</v>
      </c>
      <c r="B67" s="39">
        <f>SUM(B45:B66)</f>
        <v>26.810000000000002</v>
      </c>
      <c r="C67" s="39">
        <f t="shared" ref="C67:H67" si="1">SUM(C45:C66)</f>
        <v>20.61</v>
      </c>
      <c r="D67" s="89">
        <v>510.71</v>
      </c>
      <c r="E67" s="90">
        <v>389.07</v>
      </c>
      <c r="F67" s="39"/>
      <c r="G67" s="39"/>
      <c r="H67" s="39">
        <f t="shared" si="1"/>
        <v>4394.54</v>
      </c>
    </row>
    <row r="69" spans="1:8" x14ac:dyDescent="0.2">
      <c r="A69" s="14" t="s">
        <v>305</v>
      </c>
    </row>
    <row r="70" spans="1:8" x14ac:dyDescent="0.2">
      <c r="A70" s="14" t="s">
        <v>261</v>
      </c>
    </row>
    <row r="71" spans="1:8" x14ac:dyDescent="0.2">
      <c r="A71" s="14" t="s">
        <v>306</v>
      </c>
    </row>
    <row r="72" spans="1:8" ht="24" x14ac:dyDescent="0.2">
      <c r="A72" s="15" t="s">
        <v>263</v>
      </c>
      <c r="B72" s="15" t="s">
        <v>264</v>
      </c>
      <c r="C72" s="15" t="s">
        <v>265</v>
      </c>
      <c r="D72" s="15" t="s">
        <v>266</v>
      </c>
      <c r="E72" s="15" t="s">
        <v>267</v>
      </c>
      <c r="F72" s="15" t="s">
        <v>268</v>
      </c>
      <c r="G72" s="15" t="s">
        <v>269</v>
      </c>
      <c r="H72" s="15" t="s">
        <v>270</v>
      </c>
    </row>
    <row r="73" spans="1:8" x14ac:dyDescent="0.2">
      <c r="A73" s="16" t="s">
        <v>303</v>
      </c>
      <c r="B73" s="17">
        <v>1.1499999999999999</v>
      </c>
      <c r="C73" s="17">
        <v>0.11</v>
      </c>
      <c r="D73" s="17">
        <v>0</v>
      </c>
      <c r="E73" s="17">
        <v>0</v>
      </c>
      <c r="F73" s="17">
        <v>0</v>
      </c>
      <c r="G73" s="17">
        <v>0</v>
      </c>
      <c r="H73" s="17">
        <v>0</v>
      </c>
    </row>
    <row r="74" spans="1:8" x14ac:dyDescent="0.2">
      <c r="A74" s="16" t="s">
        <v>272</v>
      </c>
      <c r="B74" s="17">
        <v>0.59</v>
      </c>
      <c r="C74" s="17">
        <v>0.1</v>
      </c>
      <c r="D74" s="17">
        <v>17.38</v>
      </c>
      <c r="E74" s="17">
        <v>2.15</v>
      </c>
      <c r="F74" s="17">
        <v>17.38</v>
      </c>
      <c r="G74" s="17">
        <v>2.15</v>
      </c>
      <c r="H74" s="17">
        <v>15.23</v>
      </c>
    </row>
    <row r="75" spans="1:8" x14ac:dyDescent="0.2">
      <c r="A75" s="16" t="s">
        <v>273</v>
      </c>
      <c r="B75" s="17">
        <v>0.96</v>
      </c>
      <c r="C75" s="17">
        <v>0.01</v>
      </c>
      <c r="D75" s="17">
        <v>15.46</v>
      </c>
      <c r="E75" s="17">
        <v>1.1299999999999999</v>
      </c>
      <c r="F75" s="17">
        <v>32.840000000000003</v>
      </c>
      <c r="G75" s="17">
        <v>3.28</v>
      </c>
      <c r="H75" s="17">
        <v>29.57</v>
      </c>
    </row>
    <row r="76" spans="1:8" x14ac:dyDescent="0.2">
      <c r="A76" s="16" t="s">
        <v>274</v>
      </c>
      <c r="B76" s="17">
        <v>0.59</v>
      </c>
      <c r="C76" s="17">
        <v>0.25</v>
      </c>
      <c r="D76" s="17">
        <v>15.52</v>
      </c>
      <c r="E76" s="17">
        <v>2.56</v>
      </c>
      <c r="F76" s="17">
        <v>48.36</v>
      </c>
      <c r="G76" s="17">
        <v>5.84</v>
      </c>
      <c r="H76" s="17">
        <v>42.52</v>
      </c>
    </row>
    <row r="77" spans="1:8" x14ac:dyDescent="0.2">
      <c r="A77" s="37" t="s">
        <v>275</v>
      </c>
      <c r="B77" s="38">
        <v>1.1200000000000001</v>
      </c>
      <c r="C77" s="38">
        <v>0.14000000000000001</v>
      </c>
      <c r="D77" s="38">
        <v>17.059999999999999</v>
      </c>
      <c r="E77" s="38">
        <v>3.83</v>
      </c>
      <c r="F77" s="91">
        <v>65.42</v>
      </c>
      <c r="G77" s="91">
        <v>9.67</v>
      </c>
      <c r="H77" s="38">
        <v>55.75</v>
      </c>
    </row>
    <row r="78" spans="1:8" x14ac:dyDescent="0.2">
      <c r="A78" s="39" t="s">
        <v>258</v>
      </c>
      <c r="B78" s="40">
        <f>SUM(B73:B77)</f>
        <v>4.41</v>
      </c>
      <c r="C78" s="40">
        <f t="shared" ref="C78:H78" si="2">SUM(C73:C77)</f>
        <v>0.6100000000000001</v>
      </c>
      <c r="D78" s="90">
        <f t="shared" si="2"/>
        <v>65.42</v>
      </c>
      <c r="E78" s="90">
        <f t="shared" si="2"/>
        <v>9.67</v>
      </c>
      <c r="F78" s="40"/>
      <c r="G78" s="40"/>
      <c r="H78" s="40">
        <f t="shared" si="2"/>
        <v>143.07</v>
      </c>
    </row>
    <row r="80" spans="1:8" x14ac:dyDescent="0.2">
      <c r="A80" s="14" t="s">
        <v>307</v>
      </c>
    </row>
    <row r="81" spans="1:8" x14ac:dyDescent="0.2">
      <c r="A81" s="14" t="s">
        <v>261</v>
      </c>
    </row>
    <row r="82" spans="1:8" x14ac:dyDescent="0.2">
      <c r="A82" s="14" t="s">
        <v>308</v>
      </c>
    </row>
    <row r="83" spans="1:8" ht="24" x14ac:dyDescent="0.2">
      <c r="A83" s="15" t="s">
        <v>263</v>
      </c>
      <c r="B83" s="15" t="s">
        <v>264</v>
      </c>
      <c r="C83" s="15" t="s">
        <v>265</v>
      </c>
      <c r="D83" s="15" t="s">
        <v>266</v>
      </c>
      <c r="E83" s="15" t="s">
        <v>267</v>
      </c>
      <c r="F83" s="15" t="s">
        <v>268</v>
      </c>
      <c r="G83" s="15" t="s">
        <v>269</v>
      </c>
      <c r="H83" s="15" t="s">
        <v>270</v>
      </c>
    </row>
    <row r="84" spans="1:8" x14ac:dyDescent="0.2">
      <c r="A84" s="16" t="s">
        <v>303</v>
      </c>
      <c r="B84" s="17">
        <v>0</v>
      </c>
      <c r="C84" s="17">
        <v>0.95</v>
      </c>
      <c r="D84" s="17">
        <v>0</v>
      </c>
      <c r="E84" s="17">
        <v>0</v>
      </c>
      <c r="F84" s="17">
        <v>0</v>
      </c>
      <c r="G84" s="17">
        <v>0</v>
      </c>
      <c r="H84" s="17">
        <v>0</v>
      </c>
    </row>
    <row r="85" spans="1:8" x14ac:dyDescent="0.2">
      <c r="A85" s="16" t="s">
        <v>272</v>
      </c>
      <c r="B85" s="17">
        <v>0.14000000000000001</v>
      </c>
      <c r="C85" s="17">
        <v>0.89</v>
      </c>
      <c r="D85" s="17">
        <v>1.46</v>
      </c>
      <c r="E85" s="17">
        <v>18.399999999999999</v>
      </c>
      <c r="F85" s="17">
        <v>1.46</v>
      </c>
      <c r="G85" s="17">
        <v>18.399999999999999</v>
      </c>
      <c r="H85" s="17">
        <v>-16.940000000000001</v>
      </c>
    </row>
    <row r="86" spans="1:8" x14ac:dyDescent="0.2">
      <c r="A86" s="16" t="s">
        <v>273</v>
      </c>
      <c r="B86" s="17">
        <v>0.47</v>
      </c>
      <c r="C86" s="17">
        <v>0.43</v>
      </c>
      <c r="D86" s="17">
        <v>6.17</v>
      </c>
      <c r="E86" s="17">
        <v>13.26</v>
      </c>
      <c r="F86" s="17">
        <v>7.64</v>
      </c>
      <c r="G86" s="17">
        <v>31.66</v>
      </c>
      <c r="H86" s="17">
        <v>-24.02</v>
      </c>
    </row>
    <row r="87" spans="1:8" x14ac:dyDescent="0.2">
      <c r="A87" s="16" t="s">
        <v>274</v>
      </c>
      <c r="B87" s="17">
        <v>1.35</v>
      </c>
      <c r="C87" s="17">
        <v>0.19</v>
      </c>
      <c r="D87" s="17">
        <v>18.2</v>
      </c>
      <c r="E87" s="17">
        <v>6.18</v>
      </c>
      <c r="F87" s="17">
        <v>25.84</v>
      </c>
      <c r="G87" s="17">
        <v>37.840000000000003</v>
      </c>
      <c r="H87" s="17">
        <v>-12</v>
      </c>
    </row>
    <row r="88" spans="1:8" x14ac:dyDescent="0.2">
      <c r="A88" s="37" t="s">
        <v>275</v>
      </c>
      <c r="B88" s="38">
        <v>0.3</v>
      </c>
      <c r="C88" s="38">
        <v>0.04</v>
      </c>
      <c r="D88" s="38">
        <v>16.45</v>
      </c>
      <c r="E88" s="38">
        <v>2.29</v>
      </c>
      <c r="F88" s="91">
        <v>42.29</v>
      </c>
      <c r="G88" s="91">
        <v>40.130000000000003</v>
      </c>
      <c r="H88" s="38">
        <v>2.16</v>
      </c>
    </row>
    <row r="89" spans="1:8" x14ac:dyDescent="0.2">
      <c r="A89" s="39" t="s">
        <v>258</v>
      </c>
      <c r="B89" s="40">
        <f>SUM(B84:B88)</f>
        <v>2.2599999999999998</v>
      </c>
      <c r="C89" s="40">
        <f t="shared" ref="C89:H89" si="3">SUM(C84:C88)</f>
        <v>2.5</v>
      </c>
      <c r="D89" s="90">
        <v>42.29</v>
      </c>
      <c r="E89" s="90">
        <f t="shared" si="3"/>
        <v>40.129999999999995</v>
      </c>
      <c r="F89" s="40"/>
      <c r="G89" s="40"/>
      <c r="H89" s="40">
        <f t="shared" si="3"/>
        <v>-50.8</v>
      </c>
    </row>
    <row r="91" spans="1:8" x14ac:dyDescent="0.2">
      <c r="A91" s="14" t="s">
        <v>309</v>
      </c>
    </row>
    <row r="92" spans="1:8" x14ac:dyDescent="0.2">
      <c r="A92" s="14" t="s">
        <v>261</v>
      </c>
    </row>
    <row r="93" spans="1:8" x14ac:dyDescent="0.2">
      <c r="A93" s="14" t="s">
        <v>310</v>
      </c>
    </row>
    <row r="94" spans="1:8" ht="24" x14ac:dyDescent="0.2">
      <c r="A94" s="15" t="s">
        <v>263</v>
      </c>
      <c r="B94" s="15" t="s">
        <v>264</v>
      </c>
      <c r="C94" s="15" t="s">
        <v>265</v>
      </c>
      <c r="D94" s="15" t="s">
        <v>266</v>
      </c>
      <c r="E94" s="15" t="s">
        <v>267</v>
      </c>
      <c r="F94" s="15" t="s">
        <v>268</v>
      </c>
      <c r="G94" s="15" t="s">
        <v>269</v>
      </c>
      <c r="H94" s="15" t="s">
        <v>270</v>
      </c>
    </row>
    <row r="95" spans="1:8" x14ac:dyDescent="0.2">
      <c r="A95" s="16" t="s">
        <v>303</v>
      </c>
      <c r="B95" s="17">
        <v>2.87</v>
      </c>
      <c r="C95" s="17">
        <v>0</v>
      </c>
      <c r="D95" s="17">
        <v>0</v>
      </c>
      <c r="E95" s="17">
        <v>0</v>
      </c>
      <c r="F95" s="17">
        <v>0</v>
      </c>
      <c r="G95" s="17">
        <v>0</v>
      </c>
      <c r="H95" s="17">
        <v>0</v>
      </c>
    </row>
    <row r="96" spans="1:8" x14ac:dyDescent="0.2">
      <c r="A96" s="16" t="s">
        <v>272</v>
      </c>
      <c r="B96" s="17">
        <v>1.2</v>
      </c>
      <c r="C96" s="17">
        <v>0.03</v>
      </c>
      <c r="D96" s="17">
        <v>40.619999999999997</v>
      </c>
      <c r="E96" s="17">
        <v>0.27</v>
      </c>
      <c r="F96" s="17">
        <v>40.619999999999997</v>
      </c>
      <c r="G96" s="17">
        <v>0.27</v>
      </c>
      <c r="H96" s="17">
        <v>40.35</v>
      </c>
    </row>
    <row r="97" spans="1:8" x14ac:dyDescent="0.2">
      <c r="A97" s="16" t="s">
        <v>273</v>
      </c>
      <c r="B97" s="17">
        <v>1.26</v>
      </c>
      <c r="C97" s="17">
        <v>0.1</v>
      </c>
      <c r="D97" s="17">
        <v>24.53</v>
      </c>
      <c r="E97" s="17">
        <v>1.3</v>
      </c>
      <c r="F97" s="17">
        <v>65.150000000000006</v>
      </c>
      <c r="G97" s="17">
        <v>1.57</v>
      </c>
      <c r="H97" s="17">
        <v>63.58</v>
      </c>
    </row>
    <row r="98" spans="1:8" x14ac:dyDescent="0.2">
      <c r="A98" s="37" t="s">
        <v>274</v>
      </c>
      <c r="B98" s="38">
        <v>1.05</v>
      </c>
      <c r="C98" s="38">
        <v>0.03</v>
      </c>
      <c r="D98" s="38">
        <v>23.1</v>
      </c>
      <c r="E98" s="38">
        <v>1.35</v>
      </c>
      <c r="F98" s="91">
        <v>88.25</v>
      </c>
      <c r="G98" s="91">
        <v>2.92</v>
      </c>
      <c r="H98" s="38">
        <v>85.33</v>
      </c>
    </row>
    <row r="99" spans="1:8" x14ac:dyDescent="0.2">
      <c r="A99" s="39" t="s">
        <v>258</v>
      </c>
      <c r="B99" s="40">
        <f>SUM(B95:B98)</f>
        <v>6.38</v>
      </c>
      <c r="C99" s="40">
        <f t="shared" ref="C99:H99" si="4">SUM(C95:C98)</f>
        <v>0.16</v>
      </c>
      <c r="D99" s="90">
        <f t="shared" si="4"/>
        <v>88.25</v>
      </c>
      <c r="E99" s="90">
        <f t="shared" si="4"/>
        <v>2.92</v>
      </c>
      <c r="F99" s="40"/>
      <c r="G99" s="40"/>
      <c r="H99" s="40">
        <f t="shared" si="4"/>
        <v>189.26</v>
      </c>
    </row>
    <row r="101" spans="1:8" x14ac:dyDescent="0.2">
      <c r="A101" s="307" t="s">
        <v>342</v>
      </c>
      <c r="B101" s="308"/>
    </row>
    <row r="102" spans="1:8" x14ac:dyDescent="0.2">
      <c r="A102" s="309"/>
      <c r="B102" s="310"/>
    </row>
    <row r="103" spans="1:8" x14ac:dyDescent="0.2">
      <c r="A103" s="311" t="s">
        <v>339</v>
      </c>
      <c r="B103" s="92">
        <f>D39+D67+D78+D89+D99</f>
        <v>1068.8699999999999</v>
      </c>
    </row>
    <row r="104" spans="1:8" x14ac:dyDescent="0.2">
      <c r="A104" s="311" t="s">
        <v>340</v>
      </c>
      <c r="B104" s="92">
        <f>E39+E67+E78+E89+E99</f>
        <v>865.44999999999993</v>
      </c>
    </row>
    <row r="105" spans="1:8" x14ac:dyDescent="0.2">
      <c r="A105" s="311" t="s">
        <v>341</v>
      </c>
      <c r="B105" s="41">
        <f>B103-B104</f>
        <v>203.41999999999996</v>
      </c>
    </row>
  </sheetData>
  <mergeCells count="5">
    <mergeCell ref="C2:H2"/>
    <mergeCell ref="C1:H1"/>
    <mergeCell ref="A1:B2"/>
    <mergeCell ref="A3:H3"/>
    <mergeCell ref="A101:B102"/>
  </mergeCells>
  <pageMargins left="0.51181102362204722" right="0.51181102362204722" top="0.78740157480314965" bottom="0.78740157480314965" header="0.31496062992125984" footer="0.31496062992125984"/>
  <pageSetup paperSize="9" scale="84"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3"/>
  <sheetViews>
    <sheetView view="pageBreakPreview" zoomScale="120" zoomScaleNormal="100" zoomScaleSheetLayoutView="120" workbookViewId="0">
      <selection sqref="A1:B3"/>
    </sheetView>
  </sheetViews>
  <sheetFormatPr defaultRowHeight="14.25" x14ac:dyDescent="0.2"/>
  <cols>
    <col min="1" max="1" width="6.375" customWidth="1"/>
    <col min="2" max="2" width="31.5" bestFit="1" customWidth="1"/>
    <col min="9" max="9" width="10.125" customWidth="1"/>
  </cols>
  <sheetData>
    <row r="1" spans="1:22" s="83" customFormat="1" ht="20.100000000000001" customHeight="1" x14ac:dyDescent="0.2">
      <c r="A1" s="314"/>
      <c r="B1" s="315"/>
      <c r="C1" s="325" t="s">
        <v>0</v>
      </c>
      <c r="D1" s="326"/>
      <c r="E1" s="326"/>
      <c r="F1" s="326"/>
      <c r="G1" s="326"/>
      <c r="H1" s="326"/>
      <c r="I1" s="326"/>
      <c r="J1" s="326"/>
      <c r="K1" s="326"/>
      <c r="L1" s="326"/>
      <c r="M1" s="326"/>
      <c r="N1" s="326"/>
      <c r="O1" s="326"/>
      <c r="P1" s="326"/>
      <c r="Q1" s="326"/>
      <c r="R1" s="326"/>
      <c r="S1" s="326"/>
      <c r="T1" s="326"/>
      <c r="U1" s="326"/>
      <c r="V1" s="326"/>
    </row>
    <row r="2" spans="1:22" s="83" customFormat="1" ht="26.25" customHeight="1" thickBot="1" x14ac:dyDescent="0.25">
      <c r="A2" s="312"/>
      <c r="B2" s="316"/>
      <c r="C2" s="323" t="s">
        <v>157</v>
      </c>
      <c r="D2" s="324"/>
      <c r="E2" s="324"/>
      <c r="F2" s="324"/>
      <c r="G2" s="324"/>
      <c r="H2" s="324"/>
      <c r="I2" s="324"/>
      <c r="J2" s="324"/>
      <c r="K2" s="324"/>
      <c r="L2" s="324"/>
      <c r="M2" s="324"/>
      <c r="N2" s="324"/>
      <c r="O2" s="324"/>
      <c r="P2" s="324"/>
      <c r="Q2" s="324"/>
      <c r="R2" s="324"/>
      <c r="S2" s="324"/>
      <c r="T2" s="324"/>
      <c r="U2" s="324"/>
      <c r="V2" s="324"/>
    </row>
    <row r="3" spans="1:22" ht="20.100000000000001" customHeight="1" thickBot="1" x14ac:dyDescent="0.25">
      <c r="A3" s="313"/>
      <c r="B3" s="317"/>
      <c r="C3" s="327" t="s">
        <v>1389</v>
      </c>
      <c r="D3" s="328"/>
      <c r="E3" s="328"/>
      <c r="F3" s="328"/>
      <c r="G3" s="328"/>
      <c r="H3" s="328"/>
      <c r="I3" s="328"/>
      <c r="J3" s="328"/>
      <c r="K3" s="328"/>
      <c r="L3" s="328"/>
      <c r="M3" s="328"/>
      <c r="N3" s="328"/>
      <c r="O3" s="328"/>
      <c r="P3" s="328"/>
      <c r="Q3" s="328"/>
      <c r="R3" s="328"/>
      <c r="S3" s="328"/>
      <c r="T3" s="328"/>
      <c r="U3" s="328"/>
      <c r="V3" s="329"/>
    </row>
    <row r="4" spans="1:22" ht="26.25" customHeight="1" x14ac:dyDescent="0.2">
      <c r="A4" s="279" t="s">
        <v>311</v>
      </c>
      <c r="B4" s="282" t="s">
        <v>312</v>
      </c>
      <c r="C4" s="318" t="s">
        <v>313</v>
      </c>
      <c r="D4" s="319" t="s">
        <v>314</v>
      </c>
      <c r="E4" s="287" t="s">
        <v>315</v>
      </c>
      <c r="F4" s="287" t="s">
        <v>316</v>
      </c>
      <c r="G4" s="320" t="s">
        <v>317</v>
      </c>
      <c r="H4" s="320"/>
      <c r="I4" s="320"/>
      <c r="J4" s="320" t="s">
        <v>318</v>
      </c>
      <c r="K4" s="320"/>
      <c r="L4" s="320"/>
      <c r="M4" s="320"/>
      <c r="N4" s="321">
        <v>1.5</v>
      </c>
      <c r="O4" s="321" t="s">
        <v>319</v>
      </c>
      <c r="P4" s="321" t="s">
        <v>320</v>
      </c>
      <c r="Q4" s="321" t="s">
        <v>321</v>
      </c>
      <c r="R4" s="321" t="s">
        <v>322</v>
      </c>
      <c r="S4" s="321" t="s">
        <v>323</v>
      </c>
      <c r="T4" s="319" t="s">
        <v>266</v>
      </c>
      <c r="U4" s="319" t="s">
        <v>267</v>
      </c>
      <c r="V4" s="322" t="s">
        <v>324</v>
      </c>
    </row>
    <row r="5" spans="1:22" ht="15.75" customHeight="1" x14ac:dyDescent="0.2">
      <c r="A5" s="280"/>
      <c r="B5" s="283"/>
      <c r="C5" s="285"/>
      <c r="D5" s="277"/>
      <c r="E5" s="287"/>
      <c r="F5" s="287"/>
      <c r="G5" s="275" t="s">
        <v>325</v>
      </c>
      <c r="H5" s="275" t="s">
        <v>326</v>
      </c>
      <c r="I5" s="275" t="s">
        <v>327</v>
      </c>
      <c r="J5" s="273" t="s">
        <v>328</v>
      </c>
      <c r="K5" s="273" t="s">
        <v>329</v>
      </c>
      <c r="L5" s="275" t="s">
        <v>330</v>
      </c>
      <c r="M5" s="273" t="s">
        <v>331</v>
      </c>
      <c r="N5" s="275" t="s">
        <v>332</v>
      </c>
      <c r="O5" s="20">
        <v>0.15</v>
      </c>
      <c r="P5" s="20">
        <v>0.05</v>
      </c>
      <c r="Q5" s="20"/>
      <c r="R5" s="20"/>
      <c r="S5" s="20">
        <v>7.0000000000000007E-2</v>
      </c>
      <c r="T5" s="277"/>
      <c r="U5" s="277"/>
      <c r="V5" s="288"/>
    </row>
    <row r="6" spans="1:22" ht="21" customHeight="1" thickBot="1" x14ac:dyDescent="0.25">
      <c r="A6" s="281"/>
      <c r="B6" s="284"/>
      <c r="C6" s="286"/>
      <c r="D6" s="278"/>
      <c r="E6" s="276"/>
      <c r="F6" s="276"/>
      <c r="G6" s="276"/>
      <c r="H6" s="276"/>
      <c r="I6" s="276"/>
      <c r="J6" s="274"/>
      <c r="K6" s="274"/>
      <c r="L6" s="276"/>
      <c r="M6" s="274"/>
      <c r="N6" s="276"/>
      <c r="O6" s="51" t="s">
        <v>26</v>
      </c>
      <c r="P6" s="51" t="s">
        <v>26</v>
      </c>
      <c r="Q6" s="51" t="s">
        <v>28</v>
      </c>
      <c r="R6" s="51" t="s">
        <v>28</v>
      </c>
      <c r="S6" s="51" t="s">
        <v>26</v>
      </c>
      <c r="T6" s="278"/>
      <c r="U6" s="278"/>
      <c r="V6" s="289"/>
    </row>
    <row r="7" spans="1:22" x14ac:dyDescent="0.2">
      <c r="A7" s="23">
        <v>1</v>
      </c>
      <c r="B7" s="24" t="s">
        <v>333</v>
      </c>
      <c r="C7" s="45">
        <v>459.62</v>
      </c>
      <c r="D7" s="46">
        <v>5</v>
      </c>
      <c r="E7" s="47">
        <v>4.4000000000000004</v>
      </c>
      <c r="F7" s="47">
        <v>2298.1</v>
      </c>
      <c r="G7" s="48">
        <v>2</v>
      </c>
      <c r="H7" s="48">
        <v>24.5</v>
      </c>
      <c r="I7" s="47">
        <v>1999.8280000000002</v>
      </c>
      <c r="J7" s="48">
        <v>15.7</v>
      </c>
      <c r="K7" s="48">
        <v>42.9</v>
      </c>
      <c r="L7" s="48"/>
      <c r="M7" s="48">
        <v>892.04</v>
      </c>
      <c r="N7" s="48">
        <v>1338.06</v>
      </c>
      <c r="O7" s="48">
        <v>341.34</v>
      </c>
      <c r="P7" s="48">
        <v>99.991399999999999</v>
      </c>
      <c r="Q7" s="48">
        <v>2275.6</v>
      </c>
      <c r="R7" s="48">
        <v>1999.8280000000002</v>
      </c>
      <c r="S7" s="48">
        <v>93.664200000000022</v>
      </c>
      <c r="T7" s="49">
        <v>510.71</v>
      </c>
      <c r="U7" s="49">
        <v>389.07</v>
      </c>
      <c r="V7" s="50">
        <v>121.63999999999999</v>
      </c>
    </row>
    <row r="8" spans="1:22" x14ac:dyDescent="0.2">
      <c r="A8" s="23">
        <v>2</v>
      </c>
      <c r="B8" s="24" t="s">
        <v>334</v>
      </c>
      <c r="C8" s="25">
        <v>587.25</v>
      </c>
      <c r="D8" s="26">
        <v>5</v>
      </c>
      <c r="E8" s="27">
        <v>4.4000000000000004</v>
      </c>
      <c r="F8" s="27">
        <v>2936.25</v>
      </c>
      <c r="G8" s="21"/>
      <c r="H8" s="21"/>
      <c r="I8" s="27">
        <v>2583.9</v>
      </c>
      <c r="J8" s="21"/>
      <c r="K8" s="21"/>
      <c r="L8" s="21"/>
      <c r="M8" s="21">
        <v>1174.5</v>
      </c>
      <c r="N8" s="21">
        <v>1761.75</v>
      </c>
      <c r="O8" s="21">
        <v>440.4375</v>
      </c>
      <c r="P8" s="21">
        <v>129.19500000000002</v>
      </c>
      <c r="Q8" s="21">
        <v>2936.25</v>
      </c>
      <c r="R8" s="21">
        <v>2583.9</v>
      </c>
      <c r="S8" s="21">
        <v>123.32250000000001</v>
      </c>
      <c r="T8" s="28">
        <v>362.2</v>
      </c>
      <c r="U8" s="28">
        <v>423.66</v>
      </c>
      <c r="V8" s="22">
        <v>-61.460000000000036</v>
      </c>
    </row>
    <row r="9" spans="1:22" x14ac:dyDescent="0.2">
      <c r="A9" s="23">
        <v>3</v>
      </c>
      <c r="B9" s="24" t="s">
        <v>335</v>
      </c>
      <c r="C9" s="25">
        <v>114.09</v>
      </c>
      <c r="D9" s="26">
        <v>5</v>
      </c>
      <c r="E9" s="27">
        <v>4.4000000000000004</v>
      </c>
      <c r="F9" s="27">
        <v>570.45000000000005</v>
      </c>
      <c r="G9" s="21">
        <v>2</v>
      </c>
      <c r="H9" s="21">
        <v>24.5</v>
      </c>
      <c r="I9" s="27">
        <v>479.49600000000004</v>
      </c>
      <c r="J9" s="21">
        <v>15.7</v>
      </c>
      <c r="K9" s="21">
        <v>42.9</v>
      </c>
      <c r="L9" s="21"/>
      <c r="M9" s="21">
        <v>200.98</v>
      </c>
      <c r="N9" s="21">
        <v>301.47000000000003</v>
      </c>
      <c r="O9" s="21">
        <v>82.19250000000001</v>
      </c>
      <c r="P9" s="21">
        <v>23.974800000000002</v>
      </c>
      <c r="Q9" s="21">
        <v>547.95000000000005</v>
      </c>
      <c r="R9" s="21">
        <v>479.49600000000004</v>
      </c>
      <c r="S9" s="21">
        <v>21.102899999999998</v>
      </c>
      <c r="T9" s="28">
        <v>65.42</v>
      </c>
      <c r="U9" s="28">
        <v>9.67</v>
      </c>
      <c r="V9" s="22">
        <v>55.75</v>
      </c>
    </row>
    <row r="10" spans="1:22" x14ac:dyDescent="0.2">
      <c r="A10" s="23">
        <v>4</v>
      </c>
      <c r="B10" s="24" t="s">
        <v>336</v>
      </c>
      <c r="C10" s="25">
        <v>116.9</v>
      </c>
      <c r="D10" s="26">
        <v>5</v>
      </c>
      <c r="E10" s="27">
        <v>4.4000000000000004</v>
      </c>
      <c r="F10" s="27">
        <v>584.5</v>
      </c>
      <c r="G10" s="21">
        <v>4</v>
      </c>
      <c r="H10" s="21">
        <v>49</v>
      </c>
      <c r="I10" s="27">
        <v>469.36</v>
      </c>
      <c r="J10" s="21">
        <v>31.4</v>
      </c>
      <c r="K10" s="21">
        <v>85.8</v>
      </c>
      <c r="L10" s="21"/>
      <c r="M10" s="21">
        <v>179.4</v>
      </c>
      <c r="N10" s="21">
        <v>269.10000000000002</v>
      </c>
      <c r="O10" s="21">
        <v>80.924999999999997</v>
      </c>
      <c r="P10" s="21">
        <v>23.468000000000004</v>
      </c>
      <c r="Q10" s="21">
        <v>539.5</v>
      </c>
      <c r="R10" s="21">
        <v>469.36</v>
      </c>
      <c r="S10" s="21">
        <v>18.837</v>
      </c>
      <c r="T10" s="28">
        <v>42.29</v>
      </c>
      <c r="U10" s="28">
        <v>40.130000000000003</v>
      </c>
      <c r="V10" s="22">
        <v>2.1599999999999966</v>
      </c>
    </row>
    <row r="11" spans="1:22" ht="15" thickBot="1" x14ac:dyDescent="0.25">
      <c r="A11" s="23">
        <v>5</v>
      </c>
      <c r="B11" s="29" t="s">
        <v>337</v>
      </c>
      <c r="C11" s="30">
        <v>99.52</v>
      </c>
      <c r="D11" s="31">
        <v>5</v>
      </c>
      <c r="E11" s="32">
        <v>4.4000000000000004</v>
      </c>
      <c r="F11" s="32">
        <v>497.59999999999997</v>
      </c>
      <c r="G11" s="33"/>
      <c r="H11" s="33"/>
      <c r="I11" s="32">
        <v>437.88800000000003</v>
      </c>
      <c r="J11" s="33"/>
      <c r="K11" s="33"/>
      <c r="L11" s="33"/>
      <c r="M11" s="21">
        <v>199.04</v>
      </c>
      <c r="N11" s="33">
        <v>298.56</v>
      </c>
      <c r="O11" s="33">
        <v>74.639999999999986</v>
      </c>
      <c r="P11" s="33">
        <v>21.894400000000005</v>
      </c>
      <c r="Q11" s="33">
        <v>497.59999999999997</v>
      </c>
      <c r="R11" s="33">
        <v>437.88800000000003</v>
      </c>
      <c r="S11" s="33">
        <v>20.8992</v>
      </c>
      <c r="T11" s="34">
        <v>88.25</v>
      </c>
      <c r="U11" s="34">
        <v>2.92</v>
      </c>
      <c r="V11" s="35">
        <v>85.33</v>
      </c>
    </row>
    <row r="12" spans="1:22" ht="15" thickBot="1" x14ac:dyDescent="0.25">
      <c r="A12" s="330" t="s">
        <v>258</v>
      </c>
      <c r="B12" s="331"/>
      <c r="C12" s="36">
        <f>SUM(C7:C11)</f>
        <v>1377.3799999999999</v>
      </c>
      <c r="D12" s="36"/>
      <c r="E12" s="36"/>
      <c r="F12" s="36">
        <f>SUM(F7:F11)</f>
        <v>6886.9000000000005</v>
      </c>
      <c r="G12" s="36">
        <f t="shared" ref="G12:U12" si="0">SUM(G7:G11)</f>
        <v>8</v>
      </c>
      <c r="H12" s="36">
        <f t="shared" si="0"/>
        <v>98</v>
      </c>
      <c r="I12" s="36">
        <f t="shared" si="0"/>
        <v>5970.4719999999998</v>
      </c>
      <c r="J12" s="36">
        <f t="shared" si="0"/>
        <v>62.8</v>
      </c>
      <c r="K12" s="36">
        <f t="shared" si="0"/>
        <v>171.6</v>
      </c>
      <c r="L12" s="36">
        <f t="shared" si="0"/>
        <v>0</v>
      </c>
      <c r="M12" s="36">
        <f t="shared" si="0"/>
        <v>2645.96</v>
      </c>
      <c r="N12" s="36">
        <f t="shared" si="0"/>
        <v>3968.9399999999996</v>
      </c>
      <c r="O12" s="36">
        <f t="shared" si="0"/>
        <v>1019.5349999999999</v>
      </c>
      <c r="P12" s="36">
        <f t="shared" si="0"/>
        <v>298.52360000000004</v>
      </c>
      <c r="Q12" s="36">
        <f t="shared" si="0"/>
        <v>6796.9000000000005</v>
      </c>
      <c r="R12" s="36">
        <f t="shared" si="0"/>
        <v>5970.4719999999998</v>
      </c>
      <c r="S12" s="36">
        <f t="shared" si="0"/>
        <v>277.82580000000007</v>
      </c>
      <c r="T12" s="36">
        <f>SUM(T7:T11)</f>
        <v>1068.8699999999999</v>
      </c>
      <c r="U12" s="36">
        <f t="shared" si="0"/>
        <v>865.44999999999993</v>
      </c>
      <c r="V12" s="36">
        <f>SUM(V7:V11)</f>
        <v>203.41999999999996</v>
      </c>
    </row>
    <row r="13" spans="1:22" x14ac:dyDescent="0.2">
      <c r="A13" s="19" t="s">
        <v>338</v>
      </c>
      <c r="B13" s="19"/>
      <c r="C13" s="19"/>
      <c r="D13" s="19"/>
      <c r="E13" s="19"/>
      <c r="F13" s="19"/>
      <c r="G13" s="19"/>
      <c r="H13" s="19"/>
      <c r="I13" s="19"/>
      <c r="J13" s="19"/>
      <c r="K13" s="19"/>
      <c r="L13" s="19"/>
      <c r="M13" s="19"/>
      <c r="N13" s="19"/>
      <c r="O13" s="19"/>
      <c r="P13" s="19"/>
      <c r="Q13" s="19"/>
      <c r="R13" s="19"/>
      <c r="S13" s="19"/>
      <c r="T13" s="19"/>
      <c r="U13" s="19"/>
      <c r="V13" s="19"/>
    </row>
  </sheetData>
  <mergeCells count="24">
    <mergeCell ref="C3:V3"/>
    <mergeCell ref="A1:B3"/>
    <mergeCell ref="A12:B12"/>
    <mergeCell ref="C1:V1"/>
    <mergeCell ref="C2:V2"/>
    <mergeCell ref="T4:T6"/>
    <mergeCell ref="A4:A6"/>
    <mergeCell ref="B4:B6"/>
    <mergeCell ref="C4:C6"/>
    <mergeCell ref="D4:D6"/>
    <mergeCell ref="E4:E6"/>
    <mergeCell ref="F4:F6"/>
    <mergeCell ref="G4:I4"/>
    <mergeCell ref="J4:M4"/>
    <mergeCell ref="U4:U6"/>
    <mergeCell ref="V4:V6"/>
    <mergeCell ref="G5:G6"/>
    <mergeCell ref="H5:H6"/>
    <mergeCell ref="I5:I6"/>
    <mergeCell ref="J5:J6"/>
    <mergeCell ref="K5:K6"/>
    <mergeCell ref="L5:L6"/>
    <mergeCell ref="M5:M6"/>
    <mergeCell ref="N5:N6"/>
  </mergeCells>
  <pageMargins left="0.511811024" right="0.511811024" top="0.78740157499999996" bottom="0.78740157499999996" header="0.31496062000000002" footer="0.31496062000000002"/>
  <pageSetup paperSize="9" scale="57"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6"/>
  <sheetViews>
    <sheetView tabSelected="1" view="pageBreakPreview" topLeftCell="A23" zoomScale="90" zoomScaleNormal="100" zoomScaleSheetLayoutView="90" workbookViewId="0">
      <selection activeCell="R40" sqref="R40"/>
    </sheetView>
  </sheetViews>
  <sheetFormatPr defaultRowHeight="14.25" x14ac:dyDescent="0.2"/>
  <cols>
    <col min="1" max="1" width="11.25" customWidth="1"/>
    <col min="2" max="2" width="15.625" customWidth="1"/>
    <col min="3" max="3" width="13.25" customWidth="1"/>
    <col min="7" max="7" width="9" style="18"/>
  </cols>
  <sheetData>
    <row r="1" spans="1:13" s="83" customFormat="1" ht="30" customHeight="1" x14ac:dyDescent="0.2">
      <c r="A1" s="334"/>
      <c r="B1" s="334"/>
      <c r="C1" s="326" t="s">
        <v>0</v>
      </c>
      <c r="D1" s="326"/>
      <c r="E1" s="326"/>
      <c r="F1" s="326"/>
      <c r="G1" s="326"/>
      <c r="H1" s="326"/>
      <c r="I1" s="326"/>
      <c r="J1" s="326"/>
      <c r="K1" s="326"/>
      <c r="L1" s="326"/>
      <c r="M1" s="326"/>
    </row>
    <row r="2" spans="1:13" s="83" customFormat="1" ht="39.950000000000003" customHeight="1" thickBot="1" x14ac:dyDescent="0.25">
      <c r="A2" s="335"/>
      <c r="B2" s="335"/>
      <c r="C2" s="324" t="s">
        <v>157</v>
      </c>
      <c r="D2" s="324"/>
      <c r="E2" s="324"/>
      <c r="F2" s="324"/>
      <c r="G2" s="324"/>
      <c r="H2" s="324"/>
      <c r="I2" s="324"/>
      <c r="J2" s="324"/>
      <c r="K2" s="324"/>
      <c r="L2" s="324"/>
      <c r="M2" s="324"/>
    </row>
    <row r="3" spans="1:13" s="83" customFormat="1" ht="30" customHeight="1" thickBot="1" x14ac:dyDescent="0.25">
      <c r="A3" s="270" t="s">
        <v>1390</v>
      </c>
      <c r="B3" s="332"/>
      <c r="C3" s="332"/>
      <c r="D3" s="332"/>
      <c r="E3" s="332"/>
      <c r="F3" s="332"/>
      <c r="G3" s="332"/>
      <c r="H3" s="332"/>
      <c r="I3" s="332"/>
      <c r="J3" s="332"/>
      <c r="K3" s="332"/>
      <c r="L3" s="332"/>
      <c r="M3" s="333"/>
    </row>
    <row r="4" spans="1:13" s="83" customFormat="1" x14ac:dyDescent="0.2">
      <c r="G4" s="18"/>
    </row>
    <row r="5" spans="1:13" ht="27" customHeight="1" x14ac:dyDescent="0.2">
      <c r="A5" s="306" t="s">
        <v>391</v>
      </c>
      <c r="B5" s="306"/>
      <c r="C5" s="306"/>
      <c r="D5" s="306"/>
      <c r="E5" s="306"/>
      <c r="F5" s="306"/>
      <c r="G5" s="306"/>
      <c r="H5" s="306"/>
      <c r="I5" s="306"/>
      <c r="J5" s="306"/>
      <c r="K5" s="306"/>
      <c r="L5" s="306"/>
      <c r="M5" s="306"/>
    </row>
    <row r="6" spans="1:13" ht="24.75" customHeight="1" x14ac:dyDescent="0.2">
      <c r="A6" s="295" t="s">
        <v>392</v>
      </c>
      <c r="B6" s="295" t="s">
        <v>393</v>
      </c>
      <c r="C6" s="295" t="s">
        <v>394</v>
      </c>
      <c r="D6" s="298" t="s">
        <v>395</v>
      </c>
      <c r="E6" s="295" t="s">
        <v>396</v>
      </c>
      <c r="F6" s="295"/>
      <c r="G6" s="295"/>
      <c r="H6" s="295"/>
      <c r="I6" s="295" t="s">
        <v>397</v>
      </c>
      <c r="J6" s="295"/>
      <c r="K6" s="298" t="s">
        <v>398</v>
      </c>
      <c r="L6" s="305" t="s">
        <v>399</v>
      </c>
      <c r="M6" s="294" t="s">
        <v>400</v>
      </c>
    </row>
    <row r="7" spans="1:13" ht="21.75" customHeight="1" x14ac:dyDescent="0.2">
      <c r="A7" s="295"/>
      <c r="B7" s="295"/>
      <c r="C7" s="295"/>
      <c r="D7" s="298"/>
      <c r="E7" s="295" t="s">
        <v>401</v>
      </c>
      <c r="F7" s="295"/>
      <c r="G7" s="296" t="s">
        <v>402</v>
      </c>
      <c r="H7" s="297" t="s">
        <v>403</v>
      </c>
      <c r="I7" s="295" t="s">
        <v>404</v>
      </c>
      <c r="J7" s="298" t="s">
        <v>405</v>
      </c>
      <c r="K7" s="298"/>
      <c r="L7" s="305"/>
      <c r="M7" s="294"/>
    </row>
    <row r="8" spans="1:13" ht="16.5" customHeight="1" x14ac:dyDescent="0.2">
      <c r="A8" s="295"/>
      <c r="B8" s="295"/>
      <c r="C8" s="295"/>
      <c r="D8" s="298"/>
      <c r="E8" s="52" t="s">
        <v>406</v>
      </c>
      <c r="F8" s="52" t="s">
        <v>407</v>
      </c>
      <c r="G8" s="296"/>
      <c r="H8" s="297"/>
      <c r="I8" s="295"/>
      <c r="J8" s="298"/>
      <c r="K8" s="298"/>
      <c r="L8" s="305"/>
      <c r="M8" s="294"/>
    </row>
    <row r="9" spans="1:13" ht="33.950000000000003" customHeight="1" x14ac:dyDescent="0.2">
      <c r="A9" s="303" t="s">
        <v>408</v>
      </c>
      <c r="B9" s="303"/>
      <c r="C9" s="303"/>
      <c r="D9" s="303"/>
      <c r="E9" s="303"/>
      <c r="F9" s="303"/>
      <c r="G9" s="303"/>
      <c r="H9" s="303"/>
      <c r="I9" s="303"/>
      <c r="J9" s="303"/>
      <c r="K9" s="303"/>
      <c r="L9" s="303"/>
      <c r="M9" s="303"/>
    </row>
    <row r="10" spans="1:13" ht="33.950000000000003" customHeight="1" x14ac:dyDescent="0.2">
      <c r="A10" s="53"/>
      <c r="B10" s="54" t="s">
        <v>409</v>
      </c>
      <c r="C10" s="55" t="s">
        <v>410</v>
      </c>
      <c r="D10" s="56">
        <v>0.1</v>
      </c>
      <c r="E10" s="57">
        <v>0</v>
      </c>
      <c r="F10" s="57">
        <v>0</v>
      </c>
      <c r="G10" s="56" t="s">
        <v>411</v>
      </c>
      <c r="H10" s="58" t="s">
        <v>412</v>
      </c>
      <c r="I10" s="53" t="s">
        <v>413</v>
      </c>
      <c r="J10" s="53">
        <v>0</v>
      </c>
      <c r="K10" s="53"/>
      <c r="L10" s="64">
        <f>F10/1000</f>
        <v>0</v>
      </c>
      <c r="M10" s="68">
        <f>D10*L10*2*1000</f>
        <v>0</v>
      </c>
    </row>
    <row r="11" spans="1:13" ht="33.950000000000003" customHeight="1" x14ac:dyDescent="0.2">
      <c r="A11" s="53"/>
      <c r="B11" s="54" t="s">
        <v>414</v>
      </c>
      <c r="C11" s="55" t="s">
        <v>857</v>
      </c>
      <c r="D11" s="56">
        <v>0.1</v>
      </c>
      <c r="E11" s="57">
        <v>0</v>
      </c>
      <c r="F11" s="56">
        <v>1377.3799999999999</v>
      </c>
      <c r="G11" s="56" t="s">
        <v>411</v>
      </c>
      <c r="H11" s="58" t="s">
        <v>416</v>
      </c>
      <c r="I11" s="53" t="s">
        <v>413</v>
      </c>
      <c r="J11" s="53">
        <v>0</v>
      </c>
      <c r="K11" s="53"/>
      <c r="L11" s="64">
        <f>F11/1000</f>
        <v>1.3773799999999998</v>
      </c>
      <c r="M11" s="68">
        <f>D11*L11*1000</f>
        <v>137.738</v>
      </c>
    </row>
    <row r="12" spans="1:13" ht="33.950000000000003" customHeight="1" x14ac:dyDescent="0.2">
      <c r="A12" s="53"/>
      <c r="B12" s="54" t="s">
        <v>417</v>
      </c>
      <c r="C12" s="55" t="s">
        <v>415</v>
      </c>
      <c r="D12" s="56">
        <v>0.1</v>
      </c>
      <c r="E12" s="57">
        <v>0</v>
      </c>
      <c r="F12" s="56">
        <v>1377.3799999999999</v>
      </c>
      <c r="G12" s="56" t="s">
        <v>411</v>
      </c>
      <c r="H12" s="58" t="s">
        <v>416</v>
      </c>
      <c r="I12" s="53" t="s">
        <v>413</v>
      </c>
      <c r="J12" s="53">
        <v>0</v>
      </c>
      <c r="K12" s="53"/>
      <c r="L12" s="64">
        <f>F12/1000</f>
        <v>1.3773799999999998</v>
      </c>
      <c r="M12" s="68">
        <f>D12*L12*1000</f>
        <v>137.738</v>
      </c>
    </row>
    <row r="13" spans="1:13" ht="33.950000000000003" customHeight="1" x14ac:dyDescent="0.2">
      <c r="A13" s="53"/>
      <c r="B13" s="54" t="s">
        <v>418</v>
      </c>
      <c r="C13" s="55" t="s">
        <v>419</v>
      </c>
      <c r="D13" s="56">
        <v>0.1</v>
      </c>
      <c r="E13" s="57">
        <v>0</v>
      </c>
      <c r="F13" s="56">
        <v>1377.38</v>
      </c>
      <c r="G13" s="56" t="s">
        <v>411</v>
      </c>
      <c r="H13" s="58" t="s">
        <v>412</v>
      </c>
      <c r="I13" s="53">
        <v>2</v>
      </c>
      <c r="J13" s="53">
        <v>4</v>
      </c>
      <c r="K13" s="53"/>
      <c r="L13" s="64">
        <f>F13/1000</f>
        <v>1.37738</v>
      </c>
      <c r="M13" s="68">
        <f>D13*L13*1000/3</f>
        <v>45.912666666666667</v>
      </c>
    </row>
    <row r="14" spans="1:13" ht="33.950000000000003" customHeight="1" thickBot="1" x14ac:dyDescent="0.25">
      <c r="A14" s="53"/>
      <c r="B14" s="54" t="s">
        <v>420</v>
      </c>
      <c r="C14" s="55" t="s">
        <v>419</v>
      </c>
      <c r="D14" s="56">
        <v>0.1</v>
      </c>
      <c r="E14" s="57">
        <v>0</v>
      </c>
      <c r="F14" s="57">
        <v>0</v>
      </c>
      <c r="G14" s="56" t="s">
        <v>411</v>
      </c>
      <c r="H14" s="58" t="s">
        <v>412</v>
      </c>
      <c r="I14" s="53">
        <v>2</v>
      </c>
      <c r="J14" s="53">
        <v>4</v>
      </c>
      <c r="K14" s="53"/>
      <c r="L14" s="64">
        <f>F14/1000</f>
        <v>0</v>
      </c>
      <c r="M14" s="68">
        <v>0</v>
      </c>
    </row>
    <row r="15" spans="1:13" ht="33.950000000000003" customHeight="1" thickBot="1" x14ac:dyDescent="0.25">
      <c r="A15" s="299" t="s">
        <v>421</v>
      </c>
      <c r="B15" s="300"/>
      <c r="C15" s="301"/>
      <c r="D15" s="301"/>
      <c r="E15" s="301"/>
      <c r="F15" s="301"/>
      <c r="G15" s="301"/>
      <c r="H15" s="301"/>
      <c r="I15" s="301"/>
      <c r="J15" s="301"/>
      <c r="K15" s="301"/>
      <c r="L15" s="301"/>
      <c r="M15" s="302"/>
    </row>
    <row r="16" spans="1:13" ht="33.950000000000003" customHeight="1" thickBot="1" x14ac:dyDescent="0.25">
      <c r="A16" s="60"/>
      <c r="B16" s="61" t="s">
        <v>422</v>
      </c>
      <c r="C16" s="66" t="s">
        <v>422</v>
      </c>
      <c r="D16" s="66">
        <v>0</v>
      </c>
      <c r="E16" s="66">
        <v>0</v>
      </c>
      <c r="F16" s="66" t="s">
        <v>411</v>
      </c>
      <c r="G16" s="72" t="s">
        <v>411</v>
      </c>
      <c r="H16" s="58" t="s">
        <v>423</v>
      </c>
      <c r="I16" s="53" t="s">
        <v>411</v>
      </c>
      <c r="J16" s="53">
        <v>0.05</v>
      </c>
      <c r="K16" s="66"/>
      <c r="L16" s="66" t="s">
        <v>411</v>
      </c>
      <c r="M16" s="66">
        <v>81</v>
      </c>
    </row>
    <row r="17" spans="1:13" ht="33.950000000000003" customHeight="1" x14ac:dyDescent="0.2">
      <c r="A17" s="303" t="s">
        <v>424</v>
      </c>
      <c r="B17" s="303"/>
      <c r="C17" s="304"/>
      <c r="D17" s="304"/>
      <c r="E17" s="304"/>
      <c r="F17" s="304"/>
      <c r="G17" s="304"/>
      <c r="H17" s="304"/>
      <c r="I17" s="304"/>
      <c r="J17" s="304"/>
      <c r="K17" s="304"/>
      <c r="L17" s="304"/>
      <c r="M17" s="304"/>
    </row>
    <row r="18" spans="1:13" ht="33.950000000000003" customHeight="1" x14ac:dyDescent="0.2">
      <c r="A18" s="295" t="s">
        <v>392</v>
      </c>
      <c r="B18" s="295" t="s">
        <v>393</v>
      </c>
      <c r="C18" s="295" t="s">
        <v>394</v>
      </c>
      <c r="D18" s="298" t="s">
        <v>395</v>
      </c>
      <c r="E18" s="295" t="s">
        <v>396</v>
      </c>
      <c r="F18" s="295"/>
      <c r="G18" s="295"/>
      <c r="H18" s="295"/>
      <c r="I18" s="295"/>
      <c r="J18" s="295"/>
      <c r="K18" s="298" t="s">
        <v>263</v>
      </c>
      <c r="L18" s="305" t="s">
        <v>399</v>
      </c>
      <c r="M18" s="294" t="s">
        <v>400</v>
      </c>
    </row>
    <row r="19" spans="1:13" ht="33.950000000000003" customHeight="1" x14ac:dyDescent="0.2">
      <c r="A19" s="295"/>
      <c r="B19" s="295"/>
      <c r="C19" s="295"/>
      <c r="D19" s="298"/>
      <c r="E19" s="295" t="s">
        <v>425</v>
      </c>
      <c r="F19" s="295" t="s">
        <v>426</v>
      </c>
      <c r="G19" s="296" t="s">
        <v>402</v>
      </c>
      <c r="H19" s="297" t="s">
        <v>403</v>
      </c>
      <c r="I19" s="295" t="s">
        <v>404</v>
      </c>
      <c r="J19" s="298" t="s">
        <v>427</v>
      </c>
      <c r="K19" s="298"/>
      <c r="L19" s="305"/>
      <c r="M19" s="294"/>
    </row>
    <row r="20" spans="1:13" ht="33.950000000000003" customHeight="1" x14ac:dyDescent="0.2">
      <c r="A20" s="295"/>
      <c r="B20" s="295"/>
      <c r="C20" s="295"/>
      <c r="D20" s="298"/>
      <c r="E20" s="52"/>
      <c r="F20" s="52" t="s">
        <v>428</v>
      </c>
      <c r="G20" s="296"/>
      <c r="H20" s="297"/>
      <c r="I20" s="295"/>
      <c r="J20" s="298"/>
      <c r="K20" s="298"/>
      <c r="L20" s="305"/>
      <c r="M20" s="294"/>
    </row>
    <row r="21" spans="1:13" ht="33.950000000000003" customHeight="1" x14ac:dyDescent="0.2">
      <c r="A21" s="53"/>
      <c r="B21" s="53" t="s">
        <v>429</v>
      </c>
      <c r="C21" s="62" t="s">
        <v>430</v>
      </c>
      <c r="D21" s="56">
        <v>0.5</v>
      </c>
      <c r="E21" s="57">
        <v>0</v>
      </c>
      <c r="F21" s="56">
        <v>3.6</v>
      </c>
      <c r="G21" s="56" t="s">
        <v>431</v>
      </c>
      <c r="H21" s="58" t="s">
        <v>411</v>
      </c>
      <c r="I21" s="53"/>
      <c r="J21" s="53"/>
      <c r="K21" s="63" t="s">
        <v>432</v>
      </c>
      <c r="L21" s="64"/>
      <c r="M21" s="59">
        <f>ROUND(D21*E21*F21*2,2)</f>
        <v>0</v>
      </c>
    </row>
    <row r="22" spans="1:13" ht="33.950000000000003" customHeight="1" x14ac:dyDescent="0.2">
      <c r="A22" s="53"/>
      <c r="B22" s="53" t="s">
        <v>433</v>
      </c>
      <c r="C22" s="62" t="s">
        <v>434</v>
      </c>
      <c r="D22" s="56">
        <v>0.4</v>
      </c>
      <c r="E22" s="57">
        <v>12</v>
      </c>
      <c r="F22" s="56">
        <v>4</v>
      </c>
      <c r="G22" s="56" t="s">
        <v>431</v>
      </c>
      <c r="H22" s="58"/>
      <c r="I22" s="53">
        <v>1.8</v>
      </c>
      <c r="J22" s="53">
        <v>0.6</v>
      </c>
      <c r="K22" s="63" t="s">
        <v>432</v>
      </c>
      <c r="L22" s="64"/>
      <c r="M22" s="59">
        <f>(I22*D22*ROUND((F22/(J22+D22)),0)+1)*2*E22</f>
        <v>93.12</v>
      </c>
    </row>
    <row r="23" spans="1:13" ht="33.950000000000003" customHeight="1" x14ac:dyDescent="0.2">
      <c r="A23" s="293" t="s">
        <v>258</v>
      </c>
      <c r="B23" s="293"/>
      <c r="C23" s="293"/>
      <c r="D23" s="293"/>
      <c r="E23" s="293"/>
      <c r="F23" s="293"/>
      <c r="G23" s="293"/>
      <c r="H23" s="293"/>
      <c r="I23" s="293"/>
      <c r="J23" s="293"/>
      <c r="K23" s="293"/>
      <c r="L23" s="293"/>
      <c r="M23" s="67">
        <f>M22+M21+SUM(M10:M14)</f>
        <v>414.50866666666667</v>
      </c>
    </row>
    <row r="25" spans="1:13" ht="33.950000000000003" customHeight="1" x14ac:dyDescent="0.2">
      <c r="A25" s="290" t="s">
        <v>435</v>
      </c>
      <c r="B25" s="291"/>
      <c r="C25" s="291"/>
      <c r="D25" s="291"/>
      <c r="E25" s="291"/>
      <c r="F25" s="291"/>
      <c r="G25" s="292"/>
    </row>
    <row r="26" spans="1:13" ht="33.950000000000003" customHeight="1" x14ac:dyDescent="0.2">
      <c r="A26" s="52" t="s">
        <v>436</v>
      </c>
      <c r="B26" s="52" t="s">
        <v>393</v>
      </c>
      <c r="C26" s="52" t="s">
        <v>437</v>
      </c>
      <c r="D26" s="52" t="s">
        <v>438</v>
      </c>
      <c r="E26" s="65" t="s">
        <v>439</v>
      </c>
      <c r="F26" s="65" t="s">
        <v>440</v>
      </c>
      <c r="G26" s="73" t="s">
        <v>441</v>
      </c>
    </row>
    <row r="27" spans="1:13" ht="33.950000000000003" customHeight="1" x14ac:dyDescent="0.2">
      <c r="A27" s="70" t="s">
        <v>442</v>
      </c>
      <c r="B27" s="70" t="s">
        <v>443</v>
      </c>
      <c r="C27" s="70" t="s">
        <v>444</v>
      </c>
      <c r="D27" s="70">
        <v>24</v>
      </c>
      <c r="E27" s="70" t="s">
        <v>445</v>
      </c>
      <c r="F27" s="70">
        <f>0.45*0.45</f>
        <v>0.20250000000000001</v>
      </c>
      <c r="G27" s="74">
        <f>F27*D27</f>
        <v>4.8600000000000003</v>
      </c>
    </row>
    <row r="28" spans="1:13" ht="33.950000000000003" customHeight="1" x14ac:dyDescent="0.2">
      <c r="A28" s="70"/>
      <c r="B28" s="70" t="s">
        <v>446</v>
      </c>
      <c r="C28" s="70" t="s">
        <v>447</v>
      </c>
      <c r="D28" s="70">
        <v>0</v>
      </c>
      <c r="E28" s="70" t="s">
        <v>445</v>
      </c>
      <c r="F28" s="70">
        <f t="shared" ref="F28:F31" si="0">0.45*0.45</f>
        <v>0.20250000000000001</v>
      </c>
      <c r="G28" s="74">
        <f t="shared" ref="G28:G40" si="1">F28*D28</f>
        <v>0</v>
      </c>
    </row>
    <row r="29" spans="1:13" ht="33.950000000000003" customHeight="1" x14ac:dyDescent="0.2">
      <c r="A29" s="70"/>
      <c r="B29" s="70" t="s">
        <v>448</v>
      </c>
      <c r="C29" s="70" t="s">
        <v>449</v>
      </c>
      <c r="D29" s="70">
        <v>0</v>
      </c>
      <c r="E29" s="70" t="s">
        <v>445</v>
      </c>
      <c r="F29" s="70">
        <f t="shared" si="0"/>
        <v>0.20250000000000001</v>
      </c>
      <c r="G29" s="74">
        <f t="shared" si="1"/>
        <v>0</v>
      </c>
    </row>
    <row r="30" spans="1:13" ht="33.950000000000003" customHeight="1" x14ac:dyDescent="0.2">
      <c r="A30" s="70"/>
      <c r="B30" s="70" t="s">
        <v>450</v>
      </c>
      <c r="C30" s="70" t="s">
        <v>451</v>
      </c>
      <c r="D30" s="70">
        <v>0</v>
      </c>
      <c r="E30" s="70" t="s">
        <v>445</v>
      </c>
      <c r="F30" s="70">
        <f t="shared" si="0"/>
        <v>0.20250000000000001</v>
      </c>
      <c r="G30" s="74">
        <f t="shared" si="1"/>
        <v>0</v>
      </c>
    </row>
    <row r="31" spans="1:13" ht="33.950000000000003" customHeight="1" x14ac:dyDescent="0.2">
      <c r="A31" s="70"/>
      <c r="B31" s="70" t="s">
        <v>452</v>
      </c>
      <c r="C31" s="70" t="s">
        <v>453</v>
      </c>
      <c r="D31" s="70">
        <v>0</v>
      </c>
      <c r="E31" s="70" t="s">
        <v>445</v>
      </c>
      <c r="F31" s="70">
        <f t="shared" si="0"/>
        <v>0.20250000000000001</v>
      </c>
      <c r="G31" s="74">
        <f t="shared" si="1"/>
        <v>0</v>
      </c>
    </row>
    <row r="32" spans="1:13" ht="33.950000000000003" customHeight="1" x14ac:dyDescent="0.2">
      <c r="A32" s="70" t="s">
        <v>454</v>
      </c>
      <c r="B32" s="70" t="s">
        <v>455</v>
      </c>
      <c r="C32" s="70"/>
      <c r="D32" s="70">
        <v>0</v>
      </c>
      <c r="E32" s="70" t="s">
        <v>456</v>
      </c>
      <c r="F32" s="70">
        <v>2</v>
      </c>
      <c r="G32" s="74">
        <f t="shared" si="1"/>
        <v>0</v>
      </c>
    </row>
    <row r="33" spans="1:7" ht="33.950000000000003" customHeight="1" x14ac:dyDescent="0.2">
      <c r="A33" s="70"/>
      <c r="B33" s="70" t="s">
        <v>457</v>
      </c>
      <c r="C33" s="70"/>
      <c r="D33" s="70">
        <v>0</v>
      </c>
      <c r="E33" s="70" t="s">
        <v>458</v>
      </c>
      <c r="F33" s="70">
        <v>0.3</v>
      </c>
      <c r="G33" s="74">
        <f>F33*D33</f>
        <v>0</v>
      </c>
    </row>
    <row r="34" spans="1:7" ht="33.950000000000003" customHeight="1" x14ac:dyDescent="0.2">
      <c r="A34" s="70"/>
      <c r="B34" s="70" t="s">
        <v>396</v>
      </c>
      <c r="C34" s="70"/>
      <c r="D34" s="70">
        <v>0</v>
      </c>
      <c r="E34" s="70" t="s">
        <v>411</v>
      </c>
      <c r="F34" s="70">
        <v>2.4</v>
      </c>
      <c r="G34" s="74">
        <f t="shared" si="1"/>
        <v>0</v>
      </c>
    </row>
    <row r="35" spans="1:7" ht="33.950000000000003" customHeight="1" x14ac:dyDescent="0.2">
      <c r="A35" s="70" t="s">
        <v>459</v>
      </c>
      <c r="B35" s="70" t="s">
        <v>460</v>
      </c>
      <c r="C35" s="70" t="s">
        <v>461</v>
      </c>
      <c r="D35" s="70">
        <v>5</v>
      </c>
      <c r="E35" s="70"/>
      <c r="F35" s="70">
        <v>0.30199999999999999</v>
      </c>
      <c r="G35" s="74">
        <f t="shared" si="1"/>
        <v>1.51</v>
      </c>
    </row>
    <row r="36" spans="1:7" ht="33.950000000000003" customHeight="1" x14ac:dyDescent="0.2">
      <c r="A36" s="55"/>
      <c r="B36" s="70" t="s">
        <v>462</v>
      </c>
      <c r="C36" s="70" t="s">
        <v>463</v>
      </c>
      <c r="D36" s="70">
        <v>0</v>
      </c>
      <c r="E36" s="70"/>
      <c r="F36" s="70">
        <v>0.30199999999999999</v>
      </c>
      <c r="G36" s="74">
        <f t="shared" si="1"/>
        <v>0</v>
      </c>
    </row>
    <row r="37" spans="1:7" ht="33.950000000000003" customHeight="1" x14ac:dyDescent="0.2">
      <c r="A37" s="55"/>
      <c r="B37" s="70" t="s">
        <v>464</v>
      </c>
      <c r="C37" s="70" t="s">
        <v>465</v>
      </c>
      <c r="D37" s="70">
        <v>0</v>
      </c>
      <c r="E37" s="70">
        <v>0.75</v>
      </c>
      <c r="F37" s="70">
        <v>0.44178646691106466</v>
      </c>
      <c r="G37" s="74">
        <f t="shared" si="1"/>
        <v>0</v>
      </c>
    </row>
    <row r="38" spans="1:7" ht="33.950000000000003" customHeight="1" x14ac:dyDescent="0.2">
      <c r="A38" s="55"/>
      <c r="B38" s="70" t="s">
        <v>466</v>
      </c>
      <c r="C38" s="70" t="s">
        <v>467</v>
      </c>
      <c r="D38" s="70">
        <v>0</v>
      </c>
      <c r="E38" s="70">
        <v>0.75</v>
      </c>
      <c r="F38" s="70">
        <v>0.44178646691106466</v>
      </c>
      <c r="G38" s="74">
        <f t="shared" si="1"/>
        <v>0</v>
      </c>
    </row>
    <row r="39" spans="1:7" ht="33.950000000000003" customHeight="1" x14ac:dyDescent="0.2">
      <c r="A39" s="55"/>
      <c r="B39" s="70" t="s">
        <v>468</v>
      </c>
      <c r="C39" s="70" t="s">
        <v>469</v>
      </c>
      <c r="D39" s="70">
        <v>0</v>
      </c>
      <c r="E39" s="70">
        <v>0.4</v>
      </c>
      <c r="F39" s="70">
        <v>0.12566370614359174</v>
      </c>
      <c r="G39" s="74">
        <f t="shared" si="1"/>
        <v>0</v>
      </c>
    </row>
    <row r="40" spans="1:7" ht="33.950000000000003" customHeight="1" x14ac:dyDescent="0.2">
      <c r="A40" s="55"/>
      <c r="B40" s="70" t="s">
        <v>470</v>
      </c>
      <c r="C40" s="70" t="s">
        <v>471</v>
      </c>
      <c r="D40" s="70">
        <v>4</v>
      </c>
      <c r="E40" s="70">
        <v>0.5</v>
      </c>
      <c r="F40" s="70">
        <f>PI()*E40*E40/4</f>
        <v>0.19634954084936207</v>
      </c>
      <c r="G40" s="74">
        <f t="shared" si="1"/>
        <v>0.78539816339744828</v>
      </c>
    </row>
    <row r="41" spans="1:7" ht="33.950000000000003" customHeight="1" x14ac:dyDescent="0.2">
      <c r="A41" s="52" t="s">
        <v>472</v>
      </c>
      <c r="B41" s="52"/>
      <c r="C41" s="52"/>
      <c r="D41" s="52">
        <f>SUM(D27:D40)</f>
        <v>33</v>
      </c>
      <c r="E41" s="52"/>
      <c r="F41" s="52"/>
      <c r="G41" s="75">
        <f>SUM(G27:G40)</f>
        <v>7.1553981633974484</v>
      </c>
    </row>
    <row r="42" spans="1:7" x14ac:dyDescent="0.2">
      <c r="A42" s="69"/>
      <c r="B42" s="69"/>
      <c r="C42" s="69"/>
      <c r="D42" s="69"/>
      <c r="E42" s="69"/>
      <c r="F42" s="69"/>
      <c r="G42" s="76"/>
    </row>
    <row r="43" spans="1:7" x14ac:dyDescent="0.2">
      <c r="A43" s="69"/>
      <c r="B43" s="69"/>
      <c r="C43" s="69"/>
      <c r="D43" s="69"/>
      <c r="E43" s="69"/>
      <c r="F43" s="69"/>
      <c r="G43" s="76"/>
    </row>
    <row r="44" spans="1:7" x14ac:dyDescent="0.2">
      <c r="A44" s="69"/>
      <c r="B44" s="69"/>
      <c r="C44" s="69"/>
      <c r="D44" s="69"/>
      <c r="E44" s="69"/>
      <c r="F44" s="69"/>
      <c r="G44" s="76"/>
    </row>
    <row r="45" spans="1:7" x14ac:dyDescent="0.2">
      <c r="A45" s="69"/>
      <c r="B45" s="69"/>
      <c r="C45" s="69"/>
      <c r="D45" s="69"/>
      <c r="E45" s="69"/>
      <c r="F45" s="69"/>
      <c r="G45" s="76"/>
    </row>
    <row r="46" spans="1:7" x14ac:dyDescent="0.2">
      <c r="A46" s="69"/>
      <c r="B46" s="69"/>
      <c r="C46" s="69"/>
      <c r="D46" s="69"/>
      <c r="E46" s="69"/>
      <c r="F46" s="69"/>
      <c r="G46" s="76"/>
    </row>
    <row r="47" spans="1:7" x14ac:dyDescent="0.2">
      <c r="A47" s="69"/>
      <c r="B47" s="69"/>
      <c r="C47" s="69"/>
      <c r="D47" s="69"/>
      <c r="E47" s="69"/>
      <c r="F47" s="69"/>
      <c r="G47" s="76"/>
    </row>
    <row r="48" spans="1:7" x14ac:dyDescent="0.2">
      <c r="A48" s="69"/>
      <c r="B48" s="69"/>
      <c r="C48" s="69"/>
      <c r="D48" s="69"/>
      <c r="E48" s="69"/>
      <c r="F48" s="69"/>
      <c r="G48" s="76"/>
    </row>
    <row r="49" spans="1:7" x14ac:dyDescent="0.2">
      <c r="A49" s="69"/>
      <c r="B49" s="69"/>
      <c r="C49" s="69"/>
      <c r="D49" s="69"/>
      <c r="E49" s="69"/>
      <c r="F49" s="69"/>
      <c r="G49" s="76"/>
    </row>
    <row r="50" spans="1:7" x14ac:dyDescent="0.2">
      <c r="A50" s="69"/>
      <c r="B50" s="69"/>
      <c r="C50" s="69"/>
      <c r="D50" s="69"/>
      <c r="E50" s="69"/>
      <c r="F50" s="69"/>
      <c r="G50" s="76"/>
    </row>
    <row r="51" spans="1:7" x14ac:dyDescent="0.2">
      <c r="A51" s="69"/>
      <c r="B51" s="69"/>
      <c r="C51" s="69"/>
      <c r="D51" s="69"/>
      <c r="E51" s="69"/>
      <c r="F51" s="69"/>
      <c r="G51" s="76"/>
    </row>
    <row r="52" spans="1:7" x14ac:dyDescent="0.2">
      <c r="A52" s="69"/>
      <c r="B52" s="69"/>
      <c r="C52" s="69"/>
      <c r="D52" s="69"/>
      <c r="E52" s="69"/>
      <c r="F52" s="69"/>
      <c r="G52" s="76"/>
    </row>
    <row r="53" spans="1:7" x14ac:dyDescent="0.2">
      <c r="A53" s="69"/>
      <c r="B53" s="69"/>
      <c r="C53" s="69"/>
      <c r="D53" s="69"/>
      <c r="E53" s="69"/>
      <c r="F53" s="69"/>
      <c r="G53" s="76"/>
    </row>
    <row r="54" spans="1:7" x14ac:dyDescent="0.2">
      <c r="A54" s="69"/>
      <c r="B54" s="69"/>
      <c r="C54" s="69"/>
      <c r="D54" s="69"/>
      <c r="E54" s="69"/>
      <c r="F54" s="69"/>
      <c r="G54" s="76"/>
    </row>
    <row r="55" spans="1:7" x14ac:dyDescent="0.2">
      <c r="A55" s="69"/>
      <c r="B55" s="69"/>
      <c r="C55" s="69"/>
      <c r="D55" s="69"/>
      <c r="E55" s="69"/>
      <c r="F55" s="69"/>
      <c r="G55" s="76"/>
    </row>
    <row r="56" spans="1:7" x14ac:dyDescent="0.2">
      <c r="A56" s="69"/>
      <c r="B56" s="69"/>
      <c r="C56" s="69"/>
      <c r="D56" s="69"/>
      <c r="E56" s="69"/>
      <c r="F56" s="69"/>
      <c r="G56" s="76"/>
    </row>
    <row r="57" spans="1:7" x14ac:dyDescent="0.2">
      <c r="A57" s="69"/>
      <c r="B57" s="69"/>
      <c r="C57" s="69"/>
      <c r="D57" s="69"/>
      <c r="E57" s="69"/>
      <c r="F57" s="69"/>
      <c r="G57" s="76"/>
    </row>
    <row r="58" spans="1:7" x14ac:dyDescent="0.2">
      <c r="A58" s="69"/>
      <c r="B58" s="69"/>
      <c r="C58" s="69"/>
      <c r="D58" s="69"/>
      <c r="E58" s="69"/>
      <c r="F58" s="69"/>
      <c r="G58" s="76"/>
    </row>
    <row r="59" spans="1:7" x14ac:dyDescent="0.2">
      <c r="A59" s="69"/>
      <c r="B59" s="69"/>
      <c r="C59" s="69"/>
      <c r="D59" s="69"/>
      <c r="E59" s="69"/>
      <c r="F59" s="69"/>
      <c r="G59" s="76"/>
    </row>
    <row r="60" spans="1:7" x14ac:dyDescent="0.2">
      <c r="A60" s="69"/>
      <c r="B60" s="69"/>
      <c r="C60" s="69"/>
      <c r="D60" s="69"/>
      <c r="E60" s="69"/>
      <c r="F60" s="69"/>
      <c r="G60" s="76"/>
    </row>
    <row r="61" spans="1:7" x14ac:dyDescent="0.2">
      <c r="A61" s="69"/>
      <c r="B61" s="69"/>
      <c r="C61" s="69"/>
      <c r="D61" s="69"/>
      <c r="E61" s="69"/>
      <c r="F61" s="69"/>
      <c r="G61" s="76"/>
    </row>
    <row r="62" spans="1:7" x14ac:dyDescent="0.2">
      <c r="A62" s="69"/>
      <c r="B62" s="69"/>
      <c r="C62" s="69"/>
      <c r="D62" s="69"/>
      <c r="E62" s="69"/>
      <c r="F62" s="69"/>
      <c r="G62" s="76"/>
    </row>
    <row r="63" spans="1:7" x14ac:dyDescent="0.2">
      <c r="A63" s="69"/>
      <c r="B63" s="69"/>
      <c r="C63" s="69"/>
      <c r="D63" s="69"/>
      <c r="E63" s="69"/>
      <c r="F63" s="69"/>
      <c r="G63" s="76"/>
    </row>
    <row r="64" spans="1:7" x14ac:dyDescent="0.2">
      <c r="A64" s="69"/>
      <c r="B64" s="69"/>
      <c r="C64" s="69"/>
      <c r="D64" s="69"/>
      <c r="E64" s="69"/>
      <c r="F64" s="69"/>
      <c r="G64" s="76"/>
    </row>
    <row r="65" spans="1:7" x14ac:dyDescent="0.2">
      <c r="A65" s="69"/>
      <c r="B65" s="69"/>
      <c r="C65" s="69"/>
      <c r="D65" s="69"/>
      <c r="E65" s="69"/>
      <c r="F65" s="69"/>
      <c r="G65" s="76"/>
    </row>
    <row r="66" spans="1:7" x14ac:dyDescent="0.2">
      <c r="A66" s="69"/>
      <c r="B66" s="69"/>
      <c r="C66" s="69"/>
      <c r="D66" s="69"/>
      <c r="E66" s="69"/>
      <c r="F66" s="69"/>
      <c r="G66" s="76"/>
    </row>
  </sheetData>
  <mergeCells count="38">
    <mergeCell ref="A1:B2"/>
    <mergeCell ref="A3:M3"/>
    <mergeCell ref="C2:M2"/>
    <mergeCell ref="C1:M1"/>
    <mergeCell ref="A9:M9"/>
    <mergeCell ref="A5:M5"/>
    <mergeCell ref="A6:A8"/>
    <mergeCell ref="B6:B8"/>
    <mergeCell ref="C6:C8"/>
    <mergeCell ref="D6:D8"/>
    <mergeCell ref="E6:H6"/>
    <mergeCell ref="I6:J6"/>
    <mergeCell ref="K6:K8"/>
    <mergeCell ref="L6:L8"/>
    <mergeCell ref="M6:M8"/>
    <mergeCell ref="E7:F7"/>
    <mergeCell ref="G7:G8"/>
    <mergeCell ref="H7:H8"/>
    <mergeCell ref="I7:I8"/>
    <mergeCell ref="J7:J8"/>
    <mergeCell ref="A15:M15"/>
    <mergeCell ref="A17:M17"/>
    <mergeCell ref="A18:A20"/>
    <mergeCell ref="B18:B20"/>
    <mergeCell ref="C18:C20"/>
    <mergeCell ref="D18:D20"/>
    <mergeCell ref="E18:H18"/>
    <mergeCell ref="I18:J18"/>
    <mergeCell ref="K18:K20"/>
    <mergeCell ref="L18:L20"/>
    <mergeCell ref="A25:G25"/>
    <mergeCell ref="A23:L23"/>
    <mergeCell ref="M18:M20"/>
    <mergeCell ref="E19:F19"/>
    <mergeCell ref="G19:G20"/>
    <mergeCell ref="H19:H20"/>
    <mergeCell ref="I19:I20"/>
    <mergeCell ref="J19:J20"/>
  </mergeCells>
  <pageMargins left="0.51181102362204722" right="0.51181102362204722" top="0.78740157480314965" bottom="0.78740157480314965" header="0.31496062992125984" footer="0.31496062992125984"/>
  <pageSetup paperSize="9" scale="6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10</vt:i4>
      </vt:variant>
    </vt:vector>
  </HeadingPairs>
  <TitlesOfParts>
    <vt:vector size="19" baseType="lpstr">
      <vt:lpstr>Resumo</vt:lpstr>
      <vt:lpstr>Orçamento Sintético</vt:lpstr>
      <vt:lpstr>Orçamento Analitico</vt:lpstr>
      <vt:lpstr>Curva ABC</vt:lpstr>
      <vt:lpstr>Cronograma</vt:lpstr>
      <vt:lpstr>Memoria de Calculo</vt:lpstr>
      <vt:lpstr>Mapa de Cubação</vt:lpstr>
      <vt:lpstr>Planilha de Pavimentação</vt:lpstr>
      <vt:lpstr>Sinalização</vt:lpstr>
      <vt:lpstr>'Mapa de Cubação'!Area_de_impressao</vt:lpstr>
      <vt:lpstr>'Memoria de Calculo'!Area_de_impressao</vt:lpstr>
      <vt:lpstr>'Orçamento Analitico'!Area_de_impressao</vt:lpstr>
      <vt:lpstr>'Orçamento Sintético'!Area_de_impressao</vt:lpstr>
      <vt:lpstr>'Curva ABC'!Titulos_de_impressao</vt:lpstr>
      <vt:lpstr>'Mapa de Cubação'!Titulos_de_impressao</vt:lpstr>
      <vt:lpstr>'Memoria de Calculo'!Titulos_de_impressao</vt:lpstr>
      <vt:lpstr>'Orçamento Analitico'!Titulos_de_impressao</vt:lpstr>
      <vt:lpstr>'Orçamento Sintético'!Titulos_de_impressao</vt:lpstr>
      <vt:lpstr>Sinalização!Titulos_de_impressao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Kallinka de Souza Martins</cp:lastModifiedBy>
  <cp:revision>0</cp:revision>
  <cp:lastPrinted>2023-06-28T14:47:29Z</cp:lastPrinted>
  <dcterms:created xsi:type="dcterms:W3CDTF">2023-05-23T19:06:57Z</dcterms:created>
  <dcterms:modified xsi:type="dcterms:W3CDTF">2023-06-28T14:50:46Z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2023-05-31T17:26:54Z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e3f18088-2552-468f-936f-50fc44c055c8</vt:lpwstr>
  </property>
  <property fmtid="{D5CDD505-2E9C-101B-9397-08002B2CF9AE}" pid="8" name="MSIP_Label_fde7aacd-7cc4-4c31-9e6f-7ef306428f09_ContentBits">
    <vt:lpwstr>1</vt:lpwstr>
  </property>
</Properties>
</file>